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E:\01_Lucru\ND PROIECT 3 scoli\01 Predare\01 Interioare Scoli\Petru Poni\C10 Cantina\04 Tablou Tamplarie\"/>
    </mc:Choice>
  </mc:AlternateContent>
  <xr:revisionPtr revIDLastSave="0" documentId="13_ncr:1_{B9D7458E-5AC3-4CED-86D7-F89F37C170AA}" xr6:coauthVersionLast="47" xr6:coauthVersionMax="47" xr10:uidLastSave="{00000000-0000-0000-0000-000000000000}"/>
  <bookViews>
    <workbookView xWindow="-110" yWindow="-110" windowWidth="25820" windowHeight="2110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Z65" i="1" l="1"/>
  <c r="V65" i="1"/>
  <c r="V30" i="1"/>
  <c r="W65" i="1"/>
  <c r="V78" i="1" l="1"/>
  <c r="H30" i="1"/>
  <c r="I65" i="1"/>
  <c r="G65" i="1"/>
  <c r="H65" i="1"/>
  <c r="Q30" i="1" l="1"/>
  <c r="Q78" i="1" s="1"/>
  <c r="AA65" i="1"/>
  <c r="L30" i="1"/>
  <c r="L65" i="1"/>
  <c r="L75" i="1"/>
  <c r="L78" i="1" l="1"/>
  <c r="X65" i="1"/>
  <c r="U65" i="1"/>
  <c r="O65" i="1"/>
  <c r="AF65" i="1"/>
  <c r="S30" i="1"/>
  <c r="J65" i="1"/>
  <c r="AC65" i="1"/>
  <c r="AE75" i="1"/>
  <c r="AD65" i="1"/>
  <c r="S65" i="1"/>
  <c r="Y75" i="1"/>
  <c r="Y30" i="1"/>
  <c r="R65" i="1"/>
  <c r="T75" i="1"/>
  <c r="S75" i="1"/>
  <c r="P65" i="1"/>
  <c r="AE30" i="1"/>
  <c r="AE65" i="1"/>
  <c r="Y65" i="1"/>
  <c r="T65" i="1"/>
  <c r="T30" i="1"/>
  <c r="K65" i="1"/>
  <c r="AB65" i="1"/>
  <c r="M65" i="1"/>
  <c r="D65" i="1"/>
  <c r="F65" i="1"/>
  <c r="AE78" i="1" l="1"/>
  <c r="Y78" i="1"/>
  <c r="T78" i="1"/>
  <c r="S78" i="1"/>
  <c r="H75" i="1"/>
  <c r="D30" i="1"/>
  <c r="D78" i="1" s="1"/>
  <c r="R75" i="1" l="1"/>
  <c r="X30" i="1"/>
  <c r="X78" i="1" s="1"/>
  <c r="W30" i="1"/>
  <c r="W78" i="1" s="1"/>
  <c r="X75" i="1"/>
  <c r="W75" i="1"/>
  <c r="O30" i="1"/>
  <c r="O78" i="1" s="1"/>
  <c r="J30" i="1"/>
  <c r="J78" i="1" s="1"/>
  <c r="J75" i="1"/>
  <c r="O75" i="1"/>
  <c r="AF75" i="1"/>
  <c r="AC75" i="1"/>
  <c r="AA75" i="1"/>
  <c r="Z75" i="1"/>
  <c r="K75" i="1"/>
  <c r="I75" i="1"/>
  <c r="G75" i="1"/>
  <c r="F75" i="1"/>
  <c r="U75" i="1" l="1"/>
  <c r="AB75" i="1"/>
  <c r="AD75" i="1"/>
  <c r="M75" i="1"/>
  <c r="N75" i="1"/>
  <c r="P75" i="1"/>
  <c r="N65" i="1"/>
  <c r="AF30" i="1"/>
  <c r="AF78" i="1" s="1"/>
  <c r="AC30" i="1"/>
  <c r="AC78" i="1" s="1"/>
  <c r="AA30" i="1"/>
  <c r="AA78" i="1" s="1"/>
  <c r="Z30" i="1"/>
  <c r="Z78" i="1" s="1"/>
  <c r="R30" i="1"/>
  <c r="R78" i="1" s="1"/>
  <c r="K30" i="1"/>
  <c r="K78" i="1" s="1"/>
  <c r="I30" i="1"/>
  <c r="G30" i="1"/>
  <c r="F30" i="1"/>
  <c r="AD30" i="1"/>
  <c r="AD78" i="1" l="1"/>
  <c r="AF84" i="1"/>
  <c r="P30" i="1"/>
  <c r="P78" i="1" s="1"/>
  <c r="U30" i="1"/>
  <c r="U78" i="1" s="1"/>
  <c r="AB30" i="1"/>
  <c r="AB78" i="1" s="1"/>
  <c r="M30" i="1"/>
  <c r="M78" i="1" s="1"/>
  <c r="N30" i="1"/>
  <c r="N78" i="1" s="1"/>
</calcChain>
</file>

<file path=xl/sharedStrings.xml><?xml version="1.0" encoding="utf-8"?>
<sst xmlns="http://schemas.openxmlformats.org/spreadsheetml/2006/main" count="997" uniqueCount="166">
  <si>
    <t>Zona nr.</t>
  </si>
  <si>
    <t>Functiune</t>
  </si>
  <si>
    <t>H nivel (ml)</t>
  </si>
  <si>
    <t>Pardoseala (mp)</t>
  </si>
  <si>
    <t>Pereti (mp)</t>
  </si>
  <si>
    <t>Glet</t>
  </si>
  <si>
    <t>Vopsitorii lavabile normale</t>
  </si>
  <si>
    <t>Plinte (ml)</t>
  </si>
  <si>
    <t>Nivel</t>
  </si>
  <si>
    <t>Supraf. (mp)</t>
  </si>
  <si>
    <t>Perim. (ml)</t>
  </si>
  <si>
    <t>Dim. gol (ml)</t>
  </si>
  <si>
    <t xml:space="preserve">Tavan casetat gips-carton </t>
  </si>
  <si>
    <t>SAPA AUTONIVELANTA,  3 mm grosime</t>
  </si>
  <si>
    <t>COVOR PVC ETEROGEN, 2mm</t>
  </si>
  <si>
    <t>COVOR PVC ETEROGEN, 2mm cu inserti minerale</t>
  </si>
  <si>
    <t>Tavan susp.   gips-carton Sp. Umede</t>
  </si>
  <si>
    <t>P15</t>
  </si>
  <si>
    <t>P16</t>
  </si>
  <si>
    <t>P02</t>
  </si>
  <si>
    <t>P04</t>
  </si>
  <si>
    <t>P05</t>
  </si>
  <si>
    <t>P06</t>
  </si>
  <si>
    <t>P07</t>
  </si>
  <si>
    <t>P08</t>
  </si>
  <si>
    <t>P09</t>
  </si>
  <si>
    <t>P10</t>
  </si>
  <si>
    <t>P12</t>
  </si>
  <si>
    <t>P13</t>
  </si>
  <si>
    <t>P14</t>
  </si>
  <si>
    <t>P17</t>
  </si>
  <si>
    <t>P18</t>
  </si>
  <si>
    <t>P19</t>
  </si>
  <si>
    <t>P20</t>
  </si>
  <si>
    <t>P21</t>
  </si>
  <si>
    <t>Supraf. gol (mp) USI</t>
  </si>
  <si>
    <t>Supraf. gol (mp) Ferestre</t>
  </si>
  <si>
    <t>PVC SEMIRIGID</t>
  </si>
  <si>
    <t>ETAJ 1</t>
  </si>
  <si>
    <t>TOTAL SUPRAFETE ETAJ 1</t>
  </si>
  <si>
    <t>COVOR PVC ETEROGEN, 2mm pt TREPTE</t>
  </si>
  <si>
    <t>Glet de finisaj</t>
  </si>
  <si>
    <t>TC.01.</t>
  </si>
  <si>
    <t>Vopsitorii lavabile interior</t>
  </si>
  <si>
    <t>TC.03.</t>
  </si>
  <si>
    <t>TC.05.</t>
  </si>
  <si>
    <t>TC.06.</t>
  </si>
  <si>
    <t>Panouri semirigide din PVC, 2 mm  &lt;2.10m</t>
  </si>
  <si>
    <t>PD.01.</t>
  </si>
  <si>
    <t>PD.06</t>
  </si>
  <si>
    <t>TV.01</t>
  </si>
  <si>
    <t>TV.03</t>
  </si>
  <si>
    <t>TV.02</t>
  </si>
  <si>
    <t>TVT.02.</t>
  </si>
  <si>
    <t>TVT.03.</t>
  </si>
  <si>
    <t>Vopsitorii lavabile cu email acrilic &lt;2.10m</t>
  </si>
  <si>
    <t>ANEXA</t>
  </si>
  <si>
    <t>Vopsitorii lavabile interior Spatii Umede</t>
  </si>
  <si>
    <t>Glet de  ipsos grosier  la pereti si stalpi, 3 mm grosime</t>
  </si>
  <si>
    <t>Placari vitroceramice zona lavoare/vas WC H 1.57cm</t>
  </si>
  <si>
    <t xml:space="preserve"> COVOR PVC ETEROGEN, DIVERSE CULORI H=10cm</t>
  </si>
  <si>
    <t>Placari Gips carton pereti consolidati / mp</t>
  </si>
  <si>
    <t>Vopsitorii lavabile Sp. Umede</t>
  </si>
  <si>
    <t>Tavan susp. gips-carton normal /RF</t>
  </si>
  <si>
    <t>TC.02.</t>
  </si>
  <si>
    <t>TC.04.</t>
  </si>
  <si>
    <t>TVT.01.</t>
  </si>
  <si>
    <t>P22</t>
  </si>
  <si>
    <t>P23</t>
  </si>
  <si>
    <t>P24</t>
  </si>
  <si>
    <t>CORIDOR</t>
  </si>
  <si>
    <t>G.S. BAIETI</t>
  </si>
  <si>
    <t>G.S. FETE</t>
  </si>
  <si>
    <t xml:space="preserve">Refacere SAPA din MORTAR DE CIMENT M100-T Grosime ~3 cm- 10cm </t>
  </si>
  <si>
    <t>DEMISOL</t>
  </si>
  <si>
    <t>D01</t>
  </si>
  <si>
    <t xml:space="preserve">D02 </t>
  </si>
  <si>
    <t>ANEXA ATELIER</t>
  </si>
  <si>
    <t xml:space="preserve">D03 </t>
  </si>
  <si>
    <t xml:space="preserve">D04 </t>
  </si>
  <si>
    <t>D05</t>
  </si>
  <si>
    <t>D06</t>
  </si>
  <si>
    <t>D07</t>
  </si>
  <si>
    <t>D08</t>
  </si>
  <si>
    <t>D09</t>
  </si>
  <si>
    <t>D10</t>
  </si>
  <si>
    <t xml:space="preserve">D11 </t>
  </si>
  <si>
    <t>D12</t>
  </si>
  <si>
    <t>D13</t>
  </si>
  <si>
    <t>D14</t>
  </si>
  <si>
    <t>D15</t>
  </si>
  <si>
    <t>D16</t>
  </si>
  <si>
    <t xml:space="preserve">D17 </t>
  </si>
  <si>
    <t>D18</t>
  </si>
  <si>
    <t>D19</t>
  </si>
  <si>
    <t>D20</t>
  </si>
  <si>
    <t>D21</t>
  </si>
  <si>
    <t>D22</t>
  </si>
  <si>
    <t>POST TRAFO</t>
  </si>
  <si>
    <t>DUSURI FETE</t>
  </si>
  <si>
    <t>LAVOARE</t>
  </si>
  <si>
    <t>ANEXA MAT. DIDACT.</t>
  </si>
  <si>
    <t>DUSURI BAIETI</t>
  </si>
  <si>
    <t>D23</t>
  </si>
  <si>
    <t>D24</t>
  </si>
  <si>
    <t>ARIE CONSTRUITA DEMISOL</t>
  </si>
  <si>
    <t>TOTAL SUPRAFETE DEMISOL</t>
  </si>
  <si>
    <t>MODERNIZARE - REPARAȚII INTERIOARE CANTINA C10 - PETRU PONI</t>
  </si>
  <si>
    <t>PUNCT TERMIC</t>
  </si>
  <si>
    <t>HOL ACCES</t>
  </si>
  <si>
    <t xml:space="preserve">P01 </t>
  </si>
  <si>
    <t>G.S. pers. dizabilitati</t>
  </si>
  <si>
    <t>GARDEROBA</t>
  </si>
  <si>
    <t xml:space="preserve">P03 </t>
  </si>
  <si>
    <t xml:space="preserve">P11 </t>
  </si>
  <si>
    <t>P12a</t>
  </si>
  <si>
    <t>P25</t>
  </si>
  <si>
    <t>P26</t>
  </si>
  <si>
    <t>Fara interventii</t>
  </si>
  <si>
    <t>TOTALGENERAL</t>
  </si>
  <si>
    <t>PARTER</t>
  </si>
  <si>
    <t>DEPOZITARE</t>
  </si>
  <si>
    <t>TABLOU ELECTRIC G...</t>
  </si>
  <si>
    <t>ATELIER SCOALA PROFESIONALA</t>
  </si>
  <si>
    <t>LABORATOR/ATELIER POSTLICEALA</t>
  </si>
  <si>
    <t>HOL</t>
  </si>
  <si>
    <t>DEPOZIT MAT. INVATAMANT TEHNIC</t>
  </si>
  <si>
    <t>GRESIE CERAMICA EXTERIOR (CU PLINTA)</t>
  </si>
  <si>
    <t>CAM. ECS</t>
  </si>
  <si>
    <t>HOL BAIE</t>
  </si>
  <si>
    <t>SALA MESE</t>
  </si>
  <si>
    <t>SALA DE MESE</t>
  </si>
  <si>
    <t>Vestibul</t>
  </si>
  <si>
    <t>OFICIU</t>
  </si>
  <si>
    <t>BUCATARIE CALDA</t>
  </si>
  <si>
    <t>SPALATOR VESELA</t>
  </si>
  <si>
    <t>VESTIBUL</t>
  </si>
  <si>
    <t>BUCATAR SEF / DIET...</t>
  </si>
  <si>
    <t>VESTIAR B</t>
  </si>
  <si>
    <t>G.S. /HOL</t>
  </si>
  <si>
    <t>G.S. / HOL</t>
  </si>
  <si>
    <t>VESTIAR F</t>
  </si>
  <si>
    <t>1E01</t>
  </si>
  <si>
    <t>GOL PESTE SALA MESE</t>
  </si>
  <si>
    <t>1E02</t>
  </si>
  <si>
    <t>TOTAL SUPRAFETE PARTER</t>
  </si>
  <si>
    <t>ARIE CONSTRUITA PARTER</t>
  </si>
  <si>
    <t>ARIE CONSTRUITA ETAJ 1 /</t>
  </si>
  <si>
    <r>
      <t xml:space="preserve">Tavan susp. gips-carton normal </t>
    </r>
    <r>
      <rPr>
        <sz val="11"/>
        <color rgb="FFFF0000"/>
        <rFont val="Arial"/>
        <family val="2"/>
      </rPr>
      <t>/RF</t>
    </r>
  </si>
  <si>
    <t>Placari vitroceramice zona dus H 1.89cm</t>
  </si>
  <si>
    <t>PL.02.</t>
  </si>
  <si>
    <t>REALIZAT</t>
  </si>
  <si>
    <t></t>
  </si>
  <si>
    <t></t>
  </si>
  <si>
    <t></t>
  </si>
  <si>
    <t>PD.02.</t>
  </si>
  <si>
    <t>PD.03.</t>
  </si>
  <si>
    <t>PD.04</t>
  </si>
  <si>
    <t>PD05</t>
  </si>
  <si>
    <t>PD.07</t>
  </si>
  <si>
    <t>PD.08.</t>
  </si>
  <si>
    <t>PL.01.</t>
  </si>
  <si>
    <t>PL.03.</t>
  </si>
  <si>
    <t>PATISERIE</t>
  </si>
  <si>
    <t>BUCATARIE RECE</t>
  </si>
  <si>
    <t>GOL PESTE OFICIU.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</si>
</sst>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" x14ac:knownFonts="1">
    <font>
      <sz val="11"/>
      <color theme="1"/>
      <name val="Calibri"/>
      <family val="2"/>
      <scheme val="minor"/>
    </font>
    <font>
      <sz val="11"/>
      <color theme="1"/>
      <name val="Verdana"/>
      <family val="2"/>
    </font>
    <font>
      <sz val="8"/>
      <name val="Calibri"/>
      <family val="2"/>
      <scheme val="minor"/>
    </font>
    <font>
      <sz val="11"/>
      <color theme="1"/>
      <name val="Arial"/>
      <family val="2"/>
    </font>
    <font>
      <sz val="16"/>
      <color theme="1"/>
      <name val="Arial"/>
      <family val="2"/>
    </font>
    <font>
      <b/>
      <sz val="11"/>
      <color theme="1"/>
      <name val="Arial"/>
      <family val="2"/>
    </font>
    <font>
      <sz val="11"/>
      <name val="Arial"/>
      <family val="2"/>
    </font>
    <font>
      <sz val="12"/>
      <color rgb="FF000000"/>
      <name val="Arial"/>
      <family val="2"/>
    </font>
    <font>
      <sz val="12"/>
      <color theme="1"/>
      <name val="Arial"/>
      <family val="2"/>
    </font>
    <font>
      <sz val="12"/>
      <name val="Arial"/>
      <family val="2"/>
    </font>
    <font>
      <sz val="10"/>
      <color theme="1"/>
      <name val="Arial"/>
      <family val="2"/>
    </font>
    <font>
      <b/>
      <sz val="12"/>
      <name val="Arial"/>
      <family val="2"/>
    </font>
    <font>
      <sz val="12"/>
      <color rgb="FFFF0000"/>
      <name val="Arial"/>
      <family val="2"/>
    </font>
    <font>
      <sz val="12"/>
      <color theme="1"/>
      <name val="Verdana"/>
      <family val="2"/>
    </font>
    <font>
      <b/>
      <sz val="16"/>
      <name val="Arial"/>
      <family val="2"/>
    </font>
    <font>
      <sz val="12"/>
      <color theme="0"/>
      <name val="Arial"/>
      <family val="2"/>
    </font>
    <font>
      <sz val="11"/>
      <color theme="2"/>
      <name val="Verdana"/>
      <family val="2"/>
    </font>
    <font>
      <b/>
      <sz val="12"/>
      <color rgb="FF000000"/>
      <name val="Arial"/>
      <family val="2"/>
    </font>
    <font>
      <sz val="11"/>
      <color rgb="FFFF0000"/>
      <name val="Arial"/>
      <family val="2"/>
    </font>
    <font>
      <b/>
      <sz val="12"/>
      <color theme="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2"/>
      <name val="Wingdings"/>
      <charset val="2"/>
    </font>
    <font>
      <sz val="11"/>
      <color theme="1"/>
      <name val="Wingdings"/>
      <charset val="2"/>
    </font>
    <font>
      <sz val="11"/>
      <color rgb="FFFF0000"/>
      <name val="Wingdings"/>
      <charset val="2"/>
    </font>
    <font>
      <sz val="11"/>
      <color rgb="FF00000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51">
    <xf numFmtId="0" fontId="0" fillId="0" borderId="0" xfId="0"/>
    <xf numFmtId="0" fontId="1" fillId="0" borderId="0" xfId="0" applyFont="1"/>
    <xf numFmtId="0" fontId="3" fillId="0" borderId="0" xfId="0" applyFont="1"/>
    <xf numFmtId="0" fontId="4" fillId="0" borderId="0" xfId="0" applyFont="1"/>
    <xf numFmtId="0" fontId="6" fillId="0" borderId="0" xfId="0" applyFont="1"/>
    <xf numFmtId="0" fontId="3" fillId="2" borderId="5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13" fillId="0" borderId="0" xfId="0" applyFont="1"/>
    <xf numFmtId="0" fontId="3" fillId="5" borderId="1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/>
    </xf>
    <xf numFmtId="2" fontId="8" fillId="4" borderId="1" xfId="0" applyNumberFormat="1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 wrapText="1"/>
    </xf>
    <xf numFmtId="0" fontId="9" fillId="5" borderId="1" xfId="0" applyFont="1" applyFill="1" applyBorder="1" applyAlignment="1">
      <alignment horizontal="center" vertical="center"/>
    </xf>
    <xf numFmtId="49" fontId="9" fillId="5" borderId="1" xfId="0" applyNumberFormat="1" applyFont="1" applyFill="1" applyBorder="1"/>
    <xf numFmtId="0" fontId="8" fillId="5" borderId="1" xfId="0" applyFont="1" applyFill="1" applyBorder="1"/>
    <xf numFmtId="0" fontId="8" fillId="5" borderId="1" xfId="0" applyFont="1" applyFill="1" applyBorder="1" applyAlignment="1">
      <alignment horizontal="center" vertical="center"/>
    </xf>
    <xf numFmtId="0" fontId="1" fillId="5" borderId="0" xfId="0" applyFont="1" applyFill="1"/>
    <xf numFmtId="0" fontId="12" fillId="0" borderId="1" xfId="0" applyFont="1" applyBorder="1" applyAlignment="1">
      <alignment horizontal="center" vertical="center"/>
    </xf>
    <xf numFmtId="0" fontId="9" fillId="6" borderId="1" xfId="0" applyFont="1" applyFill="1" applyBorder="1" applyAlignment="1">
      <alignment horizontal="center" vertical="center"/>
    </xf>
    <xf numFmtId="0" fontId="8" fillId="0" borderId="0" xfId="0" applyFont="1"/>
    <xf numFmtId="0" fontId="10" fillId="0" borderId="0" xfId="0" applyFont="1"/>
    <xf numFmtId="0" fontId="3" fillId="2" borderId="1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vertical="center" wrapText="1"/>
    </xf>
    <xf numFmtId="0" fontId="7" fillId="5" borderId="1" xfId="0" applyFont="1" applyFill="1" applyBorder="1" applyAlignment="1">
      <alignment horizontal="right" vertical="center" wrapText="1"/>
    </xf>
    <xf numFmtId="0" fontId="3" fillId="0" borderId="8" xfId="0" applyFont="1" applyBorder="1" applyAlignment="1">
      <alignment vertical="center"/>
    </xf>
    <xf numFmtId="0" fontId="3" fillId="0" borderId="9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 wrapText="1"/>
    </xf>
    <xf numFmtId="0" fontId="3" fillId="4" borderId="5" xfId="0" applyFont="1" applyFill="1" applyBorder="1" applyAlignment="1">
      <alignment horizontal="center" vertical="center"/>
    </xf>
    <xf numFmtId="0" fontId="3" fillId="4" borderId="6" xfId="0" applyFont="1" applyFill="1" applyBorder="1" applyAlignment="1">
      <alignment horizontal="center" vertical="center" wrapText="1"/>
    </xf>
    <xf numFmtId="0" fontId="3" fillId="5" borderId="5" xfId="0" applyFont="1" applyFill="1" applyBorder="1" applyAlignment="1">
      <alignment horizontal="center" vertical="center" wrapText="1"/>
    </xf>
    <xf numFmtId="0" fontId="3" fillId="5" borderId="6" xfId="0" applyFont="1" applyFill="1" applyBorder="1" applyAlignment="1">
      <alignment horizontal="center" vertical="center" wrapText="1"/>
    </xf>
    <xf numFmtId="0" fontId="9" fillId="5" borderId="1" xfId="0" applyFont="1" applyFill="1" applyBorder="1"/>
    <xf numFmtId="0" fontId="12" fillId="6" borderId="1" xfId="0" applyFont="1" applyFill="1" applyBorder="1" applyAlignment="1">
      <alignment horizontal="center" vertical="center"/>
    </xf>
    <xf numFmtId="0" fontId="8" fillId="6" borderId="1" xfId="0" applyFont="1" applyFill="1" applyBorder="1" applyAlignment="1">
      <alignment horizontal="center" vertical="center"/>
    </xf>
    <xf numFmtId="0" fontId="8" fillId="6" borderId="2" xfId="0" applyFont="1" applyFill="1" applyBorder="1"/>
    <xf numFmtId="0" fontId="9" fillId="6" borderId="2" xfId="0" applyFont="1" applyFill="1" applyBorder="1" applyAlignment="1">
      <alignment horizontal="center" vertical="center"/>
    </xf>
    <xf numFmtId="0" fontId="9" fillId="6" borderId="0" xfId="0" applyFont="1" applyFill="1" applyAlignment="1">
      <alignment horizontal="center" vertical="center"/>
    </xf>
    <xf numFmtId="0" fontId="12" fillId="6" borderId="0" xfId="0" applyFont="1" applyFill="1" applyAlignment="1">
      <alignment horizontal="center" vertical="center"/>
    </xf>
    <xf numFmtId="0" fontId="8" fillId="6" borderId="0" xfId="0" applyFont="1" applyFill="1" applyAlignment="1">
      <alignment horizontal="center" vertical="center"/>
    </xf>
    <xf numFmtId="2" fontId="9" fillId="3" borderId="14" xfId="0" applyNumberFormat="1" applyFont="1" applyFill="1" applyBorder="1" applyAlignment="1">
      <alignment horizontal="center" vertical="center"/>
    </xf>
    <xf numFmtId="0" fontId="12" fillId="3" borderId="14" xfId="0" applyFont="1" applyFill="1" applyBorder="1" applyAlignment="1">
      <alignment horizontal="center" vertical="center"/>
    </xf>
    <xf numFmtId="0" fontId="9" fillId="3" borderId="14" xfId="0" applyFont="1" applyFill="1" applyBorder="1" applyAlignment="1">
      <alignment horizontal="center" vertical="center"/>
    </xf>
    <xf numFmtId="0" fontId="9" fillId="3" borderId="17" xfId="0" applyFont="1" applyFill="1" applyBorder="1" applyAlignment="1">
      <alignment horizontal="center" vertical="center"/>
    </xf>
    <xf numFmtId="2" fontId="9" fillId="3" borderId="18" xfId="0" applyNumberFormat="1" applyFont="1" applyFill="1" applyBorder="1" applyAlignment="1">
      <alignment horizontal="center" vertical="center"/>
    </xf>
    <xf numFmtId="2" fontId="9" fillId="3" borderId="17" xfId="0" applyNumberFormat="1" applyFont="1" applyFill="1" applyBorder="1" applyAlignment="1">
      <alignment horizontal="center" vertical="center"/>
    </xf>
    <xf numFmtId="2" fontId="8" fillId="3" borderId="14" xfId="0" applyNumberFormat="1" applyFont="1" applyFill="1" applyBorder="1" applyAlignment="1">
      <alignment horizontal="center" vertical="center"/>
    </xf>
    <xf numFmtId="0" fontId="8" fillId="3" borderId="0" xfId="0" applyFont="1" applyFill="1"/>
    <xf numFmtId="0" fontId="15" fillId="5" borderId="1" xfId="0" applyFont="1" applyFill="1" applyBorder="1" applyAlignment="1">
      <alignment horizontal="center" vertical="center"/>
    </xf>
    <xf numFmtId="0" fontId="12" fillId="6" borderId="2" xfId="0" applyFont="1" applyFill="1" applyBorder="1" applyAlignment="1">
      <alignment horizontal="center" vertical="center"/>
    </xf>
    <xf numFmtId="0" fontId="5" fillId="3" borderId="20" xfId="0" applyFont="1" applyFill="1" applyBorder="1" applyAlignment="1">
      <alignment horizontal="center" vertical="center" wrapText="1"/>
    </xf>
    <xf numFmtId="0" fontId="16" fillId="7" borderId="0" xfId="0" applyFont="1" applyFill="1"/>
    <xf numFmtId="0" fontId="9" fillId="0" borderId="1" xfId="0" applyFont="1" applyBorder="1"/>
    <xf numFmtId="0" fontId="8" fillId="0" borderId="1" xfId="0" applyFont="1" applyBorder="1"/>
    <xf numFmtId="0" fontId="5" fillId="2" borderId="21" xfId="0" applyFont="1" applyFill="1" applyBorder="1" applyAlignment="1">
      <alignment horizontal="center" vertical="center" wrapText="1"/>
    </xf>
    <xf numFmtId="0" fontId="5" fillId="2" borderId="23" xfId="0" applyFont="1" applyFill="1" applyBorder="1" applyAlignment="1">
      <alignment horizontal="center" vertical="center" wrapText="1"/>
    </xf>
    <xf numFmtId="0" fontId="5" fillId="3" borderId="21" xfId="0" applyFont="1" applyFill="1" applyBorder="1" applyAlignment="1">
      <alignment horizontal="center" vertical="center" wrapText="1"/>
    </xf>
    <xf numFmtId="0" fontId="5" fillId="3" borderId="22" xfId="0" applyFont="1" applyFill="1" applyBorder="1" applyAlignment="1">
      <alignment horizontal="center" vertical="center" wrapText="1"/>
    </xf>
    <xf numFmtId="0" fontId="5" fillId="3" borderId="23" xfId="0" applyFont="1" applyFill="1" applyBorder="1" applyAlignment="1">
      <alignment horizontal="center" vertical="center" wrapText="1"/>
    </xf>
    <xf numFmtId="0" fontId="5" fillId="4" borderId="21" xfId="0" applyFont="1" applyFill="1" applyBorder="1" applyAlignment="1">
      <alignment horizontal="center" vertical="center"/>
    </xf>
    <xf numFmtId="0" fontId="5" fillId="4" borderId="22" xfId="0" applyFont="1" applyFill="1" applyBorder="1" applyAlignment="1">
      <alignment horizontal="center" vertical="center"/>
    </xf>
    <xf numFmtId="0" fontId="5" fillId="4" borderId="22" xfId="0" applyFont="1" applyFill="1" applyBorder="1" applyAlignment="1">
      <alignment horizontal="center" vertical="center" wrapText="1"/>
    </xf>
    <xf numFmtId="0" fontId="5" fillId="4" borderId="23" xfId="0" applyFont="1" applyFill="1" applyBorder="1" applyAlignment="1">
      <alignment horizontal="center" vertical="center" wrapText="1"/>
    </xf>
    <xf numFmtId="0" fontId="5" fillId="5" borderId="21" xfId="0" applyFont="1" applyFill="1" applyBorder="1" applyAlignment="1">
      <alignment horizontal="center" vertical="center" wrapText="1"/>
    </xf>
    <xf numFmtId="0" fontId="5" fillId="5" borderId="22" xfId="0" applyFont="1" applyFill="1" applyBorder="1" applyAlignment="1">
      <alignment horizontal="center" vertical="center" wrapText="1"/>
    </xf>
    <xf numFmtId="0" fontId="5" fillId="5" borderId="22" xfId="0" applyFont="1" applyFill="1" applyBorder="1" applyAlignment="1">
      <alignment horizontal="center" vertical="center"/>
    </xf>
    <xf numFmtId="0" fontId="5" fillId="5" borderId="23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right" vertical="center" wrapText="1"/>
    </xf>
    <xf numFmtId="0" fontId="7" fillId="0" borderId="1" xfId="0" applyFont="1" applyBorder="1" applyAlignment="1">
      <alignment horizontal="right" vertical="top" wrapText="1"/>
    </xf>
    <xf numFmtId="0" fontId="9" fillId="0" borderId="1" xfId="0" applyFont="1" applyBorder="1" applyAlignment="1">
      <alignment horizontal="right" vertical="center"/>
    </xf>
    <xf numFmtId="0" fontId="17" fillId="0" borderId="1" xfId="0" applyFont="1" applyBorder="1"/>
    <xf numFmtId="0" fontId="3" fillId="3" borderId="24" xfId="0" applyFont="1" applyFill="1" applyBorder="1" applyAlignment="1">
      <alignment horizontal="center" vertical="center" wrapText="1"/>
    </xf>
    <xf numFmtId="0" fontId="11" fillId="0" borderId="25" xfId="0" applyFont="1" applyBorder="1" applyAlignment="1">
      <alignment horizontal="center" vertical="center"/>
    </xf>
    <xf numFmtId="0" fontId="11" fillId="0" borderId="19" xfId="0" applyFont="1" applyBorder="1" applyAlignment="1">
      <alignment horizontal="center" vertical="center"/>
    </xf>
    <xf numFmtId="0" fontId="11" fillId="0" borderId="26" xfId="0" applyFont="1" applyBorder="1" applyAlignment="1">
      <alignment horizontal="center" vertical="center"/>
    </xf>
    <xf numFmtId="0" fontId="17" fillId="0" borderId="25" xfId="0" applyFont="1" applyBorder="1"/>
    <xf numFmtId="0" fontId="17" fillId="0" borderId="1" xfId="0" applyFont="1" applyBorder="1" applyAlignment="1">
      <alignment horizontal="right"/>
    </xf>
    <xf numFmtId="0" fontId="7" fillId="6" borderId="2" xfId="0" applyFont="1" applyFill="1" applyBorder="1" applyAlignment="1">
      <alignment horizontal="right" vertical="center" wrapText="1"/>
    </xf>
    <xf numFmtId="0" fontId="8" fillId="6" borderId="2" xfId="0" applyFont="1" applyFill="1" applyBorder="1" applyAlignment="1">
      <alignment horizontal="center" vertical="center"/>
    </xf>
    <xf numFmtId="0" fontId="13" fillId="6" borderId="0" xfId="0" applyFont="1" applyFill="1"/>
    <xf numFmtId="0" fontId="8" fillId="6" borderId="1" xfId="0" applyFont="1" applyFill="1" applyBorder="1"/>
    <xf numFmtId="49" fontId="9" fillId="6" borderId="2" xfId="0" applyNumberFormat="1" applyFont="1" applyFill="1" applyBorder="1" applyAlignment="1">
      <alignment horizontal="right" vertical="top"/>
    </xf>
    <xf numFmtId="0" fontId="7" fillId="6" borderId="2" xfId="0" applyFont="1" applyFill="1" applyBorder="1" applyAlignment="1">
      <alignment horizontal="right" vertical="top" wrapText="1"/>
    </xf>
    <xf numFmtId="49" fontId="9" fillId="6" borderId="1" xfId="0" applyNumberFormat="1" applyFont="1" applyFill="1" applyBorder="1" applyAlignment="1">
      <alignment horizontal="right" vertical="top"/>
    </xf>
    <xf numFmtId="0" fontId="7" fillId="6" borderId="1" xfId="0" applyFont="1" applyFill="1" applyBorder="1" applyAlignment="1">
      <alignment horizontal="right" vertical="top" wrapText="1"/>
    </xf>
    <xf numFmtId="0" fontId="8" fillId="6" borderId="1" xfId="0" applyFont="1" applyFill="1" applyBorder="1" applyAlignment="1">
      <alignment vertical="top"/>
    </xf>
    <xf numFmtId="0" fontId="19" fillId="4" borderId="1" xfId="0" applyFont="1" applyFill="1" applyBorder="1" applyAlignment="1">
      <alignment horizontal="center" vertical="center"/>
    </xf>
    <xf numFmtId="49" fontId="9" fillId="6" borderId="1" xfId="0" applyNumberFormat="1" applyFont="1" applyFill="1" applyBorder="1"/>
    <xf numFmtId="0" fontId="1" fillId="6" borderId="0" xfId="0" applyFont="1" applyFill="1"/>
    <xf numFmtId="0" fontId="15" fillId="6" borderId="1" xfId="0" applyFont="1" applyFill="1" applyBorder="1" applyAlignment="1">
      <alignment horizontal="center" vertical="center"/>
    </xf>
    <xf numFmtId="49" fontId="9" fillId="2" borderId="1" xfId="0" applyNumberFormat="1" applyFont="1" applyFill="1" applyBorder="1"/>
    <xf numFmtId="0" fontId="9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top"/>
    </xf>
    <xf numFmtId="0" fontId="1" fillId="2" borderId="0" xfId="0" applyFont="1" applyFill="1"/>
    <xf numFmtId="0" fontId="9" fillId="6" borderId="1" xfId="0" applyFont="1" applyFill="1" applyBorder="1" applyAlignment="1">
      <alignment horizontal="right" vertical="center" wrapText="1"/>
    </xf>
    <xf numFmtId="2" fontId="8" fillId="0" borderId="0" xfId="0" applyNumberFormat="1" applyFont="1"/>
    <xf numFmtId="0" fontId="8" fillId="6" borderId="1" xfId="0" applyFont="1" applyFill="1" applyBorder="1" applyAlignment="1">
      <alignment horizontal="center" vertical="center" wrapText="1"/>
    </xf>
    <xf numFmtId="0" fontId="8" fillId="6" borderId="0" xfId="0" applyFont="1" applyFill="1" applyAlignment="1">
      <alignment horizontal="center" vertical="center" wrapText="1"/>
    </xf>
    <xf numFmtId="0" fontId="19" fillId="6" borderId="1" xfId="0" applyFont="1" applyFill="1" applyBorder="1" applyAlignment="1">
      <alignment horizontal="center" vertical="center"/>
    </xf>
    <xf numFmtId="0" fontId="19" fillId="6" borderId="0" xfId="0" applyFont="1" applyFill="1" applyAlignment="1">
      <alignment horizontal="center" vertical="center"/>
    </xf>
    <xf numFmtId="2" fontId="1" fillId="0" borderId="0" xfId="0" applyNumberFormat="1" applyFont="1"/>
    <xf numFmtId="0" fontId="9" fillId="7" borderId="1" xfId="0" applyFont="1" applyFill="1" applyBorder="1"/>
    <xf numFmtId="0" fontId="9" fillId="7" borderId="1" xfId="0" applyFont="1" applyFill="1" applyBorder="1" applyAlignment="1">
      <alignment vertical="center" wrapText="1"/>
    </xf>
    <xf numFmtId="0" fontId="11" fillId="7" borderId="1" xfId="0" applyFont="1" applyFill="1" applyBorder="1" applyAlignment="1">
      <alignment horizontal="right" vertical="center" wrapText="1"/>
    </xf>
    <xf numFmtId="0" fontId="11" fillId="7" borderId="1" xfId="0" applyFont="1" applyFill="1" applyBorder="1"/>
    <xf numFmtId="0" fontId="20" fillId="7" borderId="1" xfId="0" applyFont="1" applyFill="1" applyBorder="1" applyAlignment="1">
      <alignment horizontal="center" vertical="center"/>
    </xf>
    <xf numFmtId="0" fontId="16" fillId="6" borderId="0" xfId="0" applyFont="1" applyFill="1"/>
    <xf numFmtId="2" fontId="8" fillId="3" borderId="17" xfId="0" applyNumberFormat="1" applyFont="1" applyFill="1" applyBorder="1" applyAlignment="1">
      <alignment horizontal="center" vertical="center"/>
    </xf>
    <xf numFmtId="2" fontId="8" fillId="6" borderId="0" xfId="0" applyNumberFormat="1" applyFont="1" applyFill="1" applyAlignment="1">
      <alignment horizontal="center" vertical="center"/>
    </xf>
    <xf numFmtId="2" fontId="8" fillId="3" borderId="0" xfId="0" applyNumberFormat="1" applyFont="1" applyFill="1" applyAlignment="1">
      <alignment horizontal="center" vertical="center"/>
    </xf>
    <xf numFmtId="2" fontId="22" fillId="0" borderId="1" xfId="0" applyNumberFormat="1" applyFont="1" applyBorder="1" applyAlignment="1">
      <alignment horizontal="center" vertical="center"/>
    </xf>
    <xf numFmtId="2" fontId="22" fillId="5" borderId="1" xfId="0" applyNumberFormat="1" applyFont="1" applyFill="1" applyBorder="1" applyAlignment="1">
      <alignment horizontal="center" vertical="center"/>
    </xf>
    <xf numFmtId="0" fontId="23" fillId="6" borderId="1" xfId="0" applyFont="1" applyFill="1" applyBorder="1" applyAlignment="1">
      <alignment horizontal="center" vertical="center"/>
    </xf>
    <xf numFmtId="0" fontId="23" fillId="5" borderId="1" xfId="0" applyFont="1" applyFill="1" applyBorder="1" applyAlignment="1">
      <alignment horizontal="center" vertical="center"/>
    </xf>
    <xf numFmtId="0" fontId="23" fillId="0" borderId="1" xfId="0" applyFont="1" applyBorder="1" applyAlignment="1">
      <alignment horizontal="center" vertical="center"/>
    </xf>
    <xf numFmtId="0" fontId="24" fillId="0" borderId="1" xfId="0" applyFont="1" applyBorder="1" applyAlignment="1">
      <alignment horizontal="center" vertical="center"/>
    </xf>
    <xf numFmtId="0" fontId="24" fillId="5" borderId="1" xfId="0" applyFont="1" applyFill="1" applyBorder="1" applyAlignment="1">
      <alignment horizontal="center" vertical="center"/>
    </xf>
    <xf numFmtId="0" fontId="5" fillId="3" borderId="7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5" xfId="0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11" fillId="6" borderId="2" xfId="0" applyFont="1" applyFill="1" applyBorder="1" applyAlignment="1">
      <alignment horizontal="right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/>
    </xf>
    <xf numFmtId="0" fontId="5" fillId="5" borderId="6" xfId="0" applyFont="1" applyFill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/>
    </xf>
    <xf numFmtId="0" fontId="9" fillId="5" borderId="6" xfId="0" applyFont="1" applyFill="1" applyBorder="1" applyAlignment="1">
      <alignment horizontal="center" vertical="center"/>
    </xf>
    <xf numFmtId="0" fontId="23" fillId="0" borderId="6" xfId="0" applyFont="1" applyBorder="1" applyAlignment="1">
      <alignment horizontal="center" vertical="center"/>
    </xf>
    <xf numFmtId="0" fontId="23" fillId="5" borderId="6" xfId="0" applyFont="1" applyFill="1" applyBorder="1" applyAlignment="1">
      <alignment horizontal="center" vertical="center"/>
    </xf>
    <xf numFmtId="0" fontId="20" fillId="7" borderId="6" xfId="0" applyFont="1" applyFill="1" applyBorder="1" applyAlignment="1">
      <alignment horizontal="center" vertical="center"/>
    </xf>
    <xf numFmtId="0" fontId="9" fillId="5" borderId="9" xfId="0" applyFont="1" applyFill="1" applyBorder="1"/>
    <xf numFmtId="0" fontId="7" fillId="5" borderId="9" xfId="0" applyFont="1" applyFill="1" applyBorder="1" applyAlignment="1">
      <alignment vertical="center" wrapText="1"/>
    </xf>
    <xf numFmtId="0" fontId="7" fillId="5" borderId="9" xfId="0" applyFont="1" applyFill="1" applyBorder="1" applyAlignment="1">
      <alignment horizontal="right" vertical="center" wrapText="1"/>
    </xf>
    <xf numFmtId="0" fontId="8" fillId="5" borderId="9" xfId="0" applyFont="1" applyFill="1" applyBorder="1"/>
    <xf numFmtId="0" fontId="9" fillId="5" borderId="9" xfId="0" applyFont="1" applyFill="1" applyBorder="1" applyAlignment="1">
      <alignment horizontal="center" vertical="center"/>
    </xf>
    <xf numFmtId="2" fontId="22" fillId="5" borderId="9" xfId="0" applyNumberFormat="1" applyFont="1" applyFill="1" applyBorder="1" applyAlignment="1">
      <alignment horizontal="center" vertical="center"/>
    </xf>
    <xf numFmtId="0" fontId="23" fillId="5" borderId="9" xfId="0" applyFont="1" applyFill="1" applyBorder="1" applyAlignment="1">
      <alignment horizontal="center" vertical="center"/>
    </xf>
    <xf numFmtId="0" fontId="23" fillId="5" borderId="10" xfId="0" applyFont="1" applyFill="1" applyBorder="1" applyAlignment="1">
      <alignment horizontal="center" vertical="center"/>
    </xf>
    <xf numFmtId="0" fontId="20" fillId="7" borderId="28" xfId="0" applyFont="1" applyFill="1" applyBorder="1" applyAlignment="1">
      <alignment horizontal="center" vertical="center"/>
    </xf>
    <xf numFmtId="0" fontId="9" fillId="5" borderId="29" xfId="0" applyFont="1" applyFill="1" applyBorder="1" applyAlignment="1">
      <alignment horizontal="center" vertical="center"/>
    </xf>
    <xf numFmtId="0" fontId="9" fillId="5" borderId="10" xfId="0" applyFont="1" applyFill="1" applyBorder="1" applyAlignment="1">
      <alignment horizontal="center" vertical="center"/>
    </xf>
    <xf numFmtId="0" fontId="23" fillId="5" borderId="28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2" fontId="22" fillId="0" borderId="5" xfId="0" applyNumberFormat="1" applyFont="1" applyBorder="1" applyAlignment="1">
      <alignment horizontal="center" vertical="center"/>
    </xf>
    <xf numFmtId="2" fontId="22" fillId="5" borderId="5" xfId="0" applyNumberFormat="1" applyFont="1" applyFill="1" applyBorder="1" applyAlignment="1">
      <alignment horizontal="center" vertical="center"/>
    </xf>
    <xf numFmtId="0" fontId="20" fillId="7" borderId="5" xfId="0" applyFont="1" applyFill="1" applyBorder="1" applyAlignment="1">
      <alignment horizontal="center" vertical="center"/>
    </xf>
    <xf numFmtId="0" fontId="21" fillId="7" borderId="6" xfId="0" applyFont="1" applyFill="1" applyBorder="1" applyAlignment="1">
      <alignment horizontal="center" vertical="center"/>
    </xf>
    <xf numFmtId="2" fontId="22" fillId="0" borderId="6" xfId="0" applyNumberFormat="1" applyFont="1" applyBorder="1" applyAlignment="1">
      <alignment horizontal="center" vertical="center"/>
    </xf>
    <xf numFmtId="0" fontId="9" fillId="5" borderId="8" xfId="0" applyFont="1" applyFill="1" applyBorder="1" applyAlignment="1">
      <alignment horizontal="center" vertical="center"/>
    </xf>
    <xf numFmtId="2" fontId="22" fillId="5" borderId="10" xfId="0" applyNumberFormat="1" applyFont="1" applyFill="1" applyBorder="1" applyAlignment="1">
      <alignment horizontal="center" vertical="center"/>
    </xf>
    <xf numFmtId="0" fontId="3" fillId="5" borderId="28" xfId="0" applyFont="1" applyFill="1" applyBorder="1" applyAlignment="1">
      <alignment horizontal="center" vertical="center" wrapText="1"/>
    </xf>
    <xf numFmtId="0" fontId="5" fillId="5" borderId="28" xfId="0" applyFont="1" applyFill="1" applyBorder="1" applyAlignment="1">
      <alignment horizontal="center" vertical="center" wrapText="1"/>
    </xf>
    <xf numFmtId="0" fontId="23" fillId="0" borderId="28" xfId="0" applyFont="1" applyBorder="1" applyAlignment="1">
      <alignment horizontal="center" vertical="center"/>
    </xf>
    <xf numFmtId="0" fontId="9" fillId="5" borderId="28" xfId="0" applyFont="1" applyFill="1" applyBorder="1" applyAlignment="1">
      <alignment horizontal="center" vertical="center"/>
    </xf>
    <xf numFmtId="0" fontId="9" fillId="0" borderId="28" xfId="0" applyFont="1" applyBorder="1" applyAlignment="1">
      <alignment horizontal="center" vertical="center"/>
    </xf>
    <xf numFmtId="0" fontId="5" fillId="4" borderId="5" xfId="0" applyFont="1" applyFill="1" applyBorder="1" applyAlignment="1">
      <alignment horizontal="center" vertical="center"/>
    </xf>
    <xf numFmtId="0" fontId="5" fillId="4" borderId="6" xfId="0" applyFont="1" applyFill="1" applyBorder="1" applyAlignment="1">
      <alignment horizontal="center" vertical="center" wrapText="1"/>
    </xf>
    <xf numFmtId="0" fontId="23" fillId="6" borderId="5" xfId="0" applyFont="1" applyFill="1" applyBorder="1" applyAlignment="1">
      <alignment horizontal="center" vertical="center"/>
    </xf>
    <xf numFmtId="0" fontId="23" fillId="5" borderId="5" xfId="0" applyFont="1" applyFill="1" applyBorder="1" applyAlignment="1">
      <alignment horizontal="center" vertical="center"/>
    </xf>
    <xf numFmtId="0" fontId="23" fillId="6" borderId="6" xfId="0" applyFont="1" applyFill="1" applyBorder="1" applyAlignment="1">
      <alignment horizontal="center" vertical="center"/>
    </xf>
    <xf numFmtId="0" fontId="23" fillId="5" borderId="8" xfId="0" applyFont="1" applyFill="1" applyBorder="1" applyAlignment="1">
      <alignment horizontal="center" vertical="center"/>
    </xf>
    <xf numFmtId="0" fontId="11" fillId="0" borderId="2" xfId="0" applyFont="1" applyBorder="1" applyAlignment="1">
      <alignment horizontal="right" vertical="center"/>
    </xf>
    <xf numFmtId="0" fontId="12" fillId="0" borderId="2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2" borderId="6" xfId="0" applyFont="1" applyFill="1" applyBorder="1" applyAlignment="1">
      <alignment horizontal="center" vertical="center"/>
    </xf>
    <xf numFmtId="0" fontId="9" fillId="6" borderId="6" xfId="0" applyFont="1" applyFill="1" applyBorder="1" applyAlignment="1">
      <alignment horizontal="center" vertical="center"/>
    </xf>
    <xf numFmtId="0" fontId="9" fillId="6" borderId="9" xfId="0" applyFont="1" applyFill="1" applyBorder="1" applyAlignment="1">
      <alignment horizontal="center" vertical="center"/>
    </xf>
    <xf numFmtId="0" fontId="9" fillId="6" borderId="10" xfId="0" applyFont="1" applyFill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13" fillId="5" borderId="1" xfId="0" applyFont="1" applyFill="1" applyBorder="1" applyAlignment="1">
      <alignment horizontal="center"/>
    </xf>
    <xf numFmtId="0" fontId="8" fillId="5" borderId="6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vertical="center" wrapText="1"/>
    </xf>
    <xf numFmtId="0" fontId="7" fillId="2" borderId="1" xfId="0" applyFont="1" applyFill="1" applyBorder="1" applyAlignment="1">
      <alignment horizontal="right" vertical="center" wrapText="1"/>
    </xf>
    <xf numFmtId="0" fontId="8" fillId="2" borderId="1" xfId="0" applyFont="1" applyFill="1" applyBorder="1"/>
    <xf numFmtId="0" fontId="1" fillId="2" borderId="1" xfId="0" applyFont="1" applyFill="1" applyBorder="1"/>
    <xf numFmtId="0" fontId="8" fillId="2" borderId="6" xfId="0" applyFont="1" applyFill="1" applyBorder="1" applyAlignment="1">
      <alignment horizontal="center" vertical="center"/>
    </xf>
    <xf numFmtId="0" fontId="7" fillId="6" borderId="1" xfId="0" applyFont="1" applyFill="1" applyBorder="1" applyAlignment="1">
      <alignment vertical="center" wrapText="1"/>
    </xf>
    <xf numFmtId="0" fontId="7" fillId="6" borderId="1" xfId="0" applyFont="1" applyFill="1" applyBorder="1" applyAlignment="1">
      <alignment horizontal="right" vertical="center" wrapText="1"/>
    </xf>
    <xf numFmtId="0" fontId="8" fillId="6" borderId="6" xfId="0" applyFont="1" applyFill="1" applyBorder="1" applyAlignment="1">
      <alignment horizontal="center" vertical="center"/>
    </xf>
    <xf numFmtId="0" fontId="7" fillId="5" borderId="1" xfId="0" applyFont="1" applyFill="1" applyBorder="1"/>
    <xf numFmtId="0" fontId="7" fillId="6" borderId="9" xfId="0" applyFont="1" applyFill="1" applyBorder="1" applyAlignment="1">
      <alignment vertical="center" wrapText="1"/>
    </xf>
    <xf numFmtId="0" fontId="7" fillId="6" borderId="9" xfId="0" applyFont="1" applyFill="1" applyBorder="1" applyAlignment="1">
      <alignment horizontal="right" vertical="center" wrapText="1"/>
    </xf>
    <xf numFmtId="0" fontId="8" fillId="6" borderId="9" xfId="0" applyFont="1" applyFill="1" applyBorder="1"/>
    <xf numFmtId="2" fontId="22" fillId="0" borderId="9" xfId="0" applyNumberFormat="1" applyFont="1" applyBorder="1" applyAlignment="1">
      <alignment horizontal="center" vertical="center"/>
    </xf>
    <xf numFmtId="0" fontId="23" fillId="6" borderId="9" xfId="0" applyFont="1" applyFill="1" applyBorder="1" applyAlignment="1">
      <alignment horizontal="center" vertical="center"/>
    </xf>
    <xf numFmtId="0" fontId="8" fillId="6" borderId="9" xfId="0" applyFont="1" applyFill="1" applyBorder="1" applyAlignment="1">
      <alignment horizontal="center" vertical="center"/>
    </xf>
    <xf numFmtId="0" fontId="23" fillId="0" borderId="9" xfId="0" applyFont="1" applyBorder="1" applyAlignment="1">
      <alignment horizontal="center" vertical="center"/>
    </xf>
    <xf numFmtId="0" fontId="23" fillId="0" borderId="10" xfId="0" applyFont="1" applyBorder="1" applyAlignment="1">
      <alignment horizontal="center" vertical="center"/>
    </xf>
    <xf numFmtId="0" fontId="8" fillId="2" borderId="5" xfId="0" applyFont="1" applyFill="1" applyBorder="1" applyAlignment="1">
      <alignment horizontal="center" vertical="center"/>
    </xf>
    <xf numFmtId="2" fontId="22" fillId="0" borderId="8" xfId="0" applyNumberFormat="1" applyFont="1" applyBorder="1" applyAlignment="1">
      <alignment horizontal="center" vertical="center"/>
    </xf>
    <xf numFmtId="0" fontId="9" fillId="2" borderId="5" xfId="0" applyFont="1" applyFill="1" applyBorder="1" applyAlignment="1">
      <alignment horizontal="center" vertical="center"/>
    </xf>
    <xf numFmtId="2" fontId="22" fillId="5" borderId="6" xfId="0" applyNumberFormat="1" applyFont="1" applyFill="1" applyBorder="1" applyAlignment="1">
      <alignment horizontal="center" vertical="center"/>
    </xf>
    <xf numFmtId="0" fontId="23" fillId="6" borderId="8" xfId="0" applyFont="1" applyFill="1" applyBorder="1" applyAlignment="1">
      <alignment horizontal="center" vertical="center"/>
    </xf>
    <xf numFmtId="0" fontId="23" fillId="6" borderId="10" xfId="0" applyFont="1" applyFill="1" applyBorder="1" applyAlignment="1">
      <alignment horizontal="center" vertical="center"/>
    </xf>
    <xf numFmtId="0" fontId="5" fillId="5" borderId="5" xfId="0" applyFont="1" applyFill="1" applyBorder="1" applyAlignment="1">
      <alignment horizontal="center" vertical="center" wrapText="1"/>
    </xf>
    <xf numFmtId="0" fontId="8" fillId="5" borderId="5" xfId="0" applyFont="1" applyFill="1" applyBorder="1" applyAlignment="1">
      <alignment horizontal="center" vertical="center"/>
    </xf>
    <xf numFmtId="0" fontId="8" fillId="6" borderId="5" xfId="0" applyFont="1" applyFill="1" applyBorder="1" applyAlignment="1">
      <alignment horizontal="center" vertical="center"/>
    </xf>
    <xf numFmtId="0" fontId="23" fillId="0" borderId="5" xfId="0" applyFont="1" applyBorder="1" applyAlignment="1">
      <alignment horizontal="center" vertical="center"/>
    </xf>
    <xf numFmtId="0" fontId="8" fillId="6" borderId="8" xfId="0" applyFont="1" applyFill="1" applyBorder="1" applyAlignment="1">
      <alignment horizontal="center" vertical="center"/>
    </xf>
    <xf numFmtId="0" fontId="25" fillId="6" borderId="1" xfId="0" applyFont="1" applyFill="1" applyBorder="1" applyAlignment="1">
      <alignment horizontal="right" vertical="top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/>
    </xf>
    <xf numFmtId="0" fontId="5" fillId="4" borderId="4" xfId="0" applyFont="1" applyFill="1" applyBorder="1" applyAlignment="1">
      <alignment horizontal="center" vertical="center"/>
    </xf>
    <xf numFmtId="0" fontId="5" fillId="4" borderId="7" xfId="0" applyFont="1" applyFill="1" applyBorder="1" applyAlignment="1">
      <alignment horizontal="center" vertical="center"/>
    </xf>
    <xf numFmtId="0" fontId="5" fillId="5" borderId="3" xfId="0" applyFont="1" applyFill="1" applyBorder="1" applyAlignment="1">
      <alignment horizontal="center" vertical="center"/>
    </xf>
    <xf numFmtId="0" fontId="5" fillId="5" borderId="4" xfId="0" applyFont="1" applyFill="1" applyBorder="1" applyAlignment="1">
      <alignment horizontal="center" vertical="center"/>
    </xf>
    <xf numFmtId="0" fontId="5" fillId="5" borderId="7" xfId="0" applyFont="1" applyFill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vertical="center"/>
    </xf>
    <xf numFmtId="0" fontId="3" fillId="0" borderId="5" xfId="0" applyFont="1" applyBorder="1" applyAlignment="1">
      <alignment vertical="center"/>
    </xf>
    <xf numFmtId="0" fontId="3" fillId="0" borderId="4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4" fillId="6" borderId="5" xfId="0" applyFont="1" applyFill="1" applyBorder="1" applyAlignment="1">
      <alignment horizontal="center" vertical="center" textRotation="90"/>
    </xf>
    <xf numFmtId="0" fontId="14" fillId="6" borderId="8" xfId="0" applyFont="1" applyFill="1" applyBorder="1" applyAlignment="1">
      <alignment horizontal="center" vertical="center" textRotation="90"/>
    </xf>
    <xf numFmtId="0" fontId="5" fillId="0" borderId="3" xfId="0" applyFont="1" applyBorder="1" applyAlignment="1">
      <alignment vertical="center"/>
    </xf>
    <xf numFmtId="0" fontId="5" fillId="0" borderId="5" xfId="0" applyFont="1" applyBorder="1" applyAlignment="1">
      <alignment vertical="center"/>
    </xf>
    <xf numFmtId="0" fontId="5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11" fillId="6" borderId="11" xfId="0" applyFont="1" applyFill="1" applyBorder="1" applyAlignment="1">
      <alignment horizontal="center" vertical="center"/>
    </xf>
    <xf numFmtId="0" fontId="11" fillId="6" borderId="12" xfId="0" applyFont="1" applyFill="1" applyBorder="1" applyAlignment="1">
      <alignment horizontal="center" vertical="center"/>
    </xf>
    <xf numFmtId="0" fontId="11" fillId="6" borderId="13" xfId="0" applyFont="1" applyFill="1" applyBorder="1" applyAlignment="1">
      <alignment horizontal="center" vertical="center"/>
    </xf>
    <xf numFmtId="0" fontId="5" fillId="5" borderId="27" xfId="0" applyFont="1" applyFill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11" fillId="6" borderId="2" xfId="0" applyFont="1" applyFill="1" applyBorder="1" applyAlignment="1">
      <alignment horizontal="center" vertical="center"/>
    </xf>
    <xf numFmtId="0" fontId="11" fillId="3" borderId="14" xfId="0" applyFont="1" applyFill="1" applyBorder="1" applyAlignment="1">
      <alignment horizontal="center" vertical="center"/>
    </xf>
    <xf numFmtId="0" fontId="11" fillId="3" borderId="15" xfId="0" applyFont="1" applyFill="1" applyBorder="1" applyAlignment="1">
      <alignment horizontal="center" vertical="center"/>
    </xf>
    <xf numFmtId="0" fontId="11" fillId="3" borderId="16" xfId="0" applyFont="1" applyFill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4" fillId="6" borderId="2" xfId="0" applyFont="1" applyFill="1" applyBorder="1" applyAlignment="1">
      <alignment horizontal="center" vertical="center" textRotation="90"/>
    </xf>
    <xf numFmtId="0" fontId="14" fillId="6" borderId="1" xfId="0" applyFont="1" applyFill="1" applyBorder="1" applyAlignment="1">
      <alignment horizontal="center" vertical="center" textRotation="90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B2B2B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autoPageBreaks="0" fitToPage="1"/>
  </sheetPr>
  <dimension ref="A1:AM86"/>
  <sheetViews>
    <sheetView tabSelected="1" topLeftCell="K6" zoomScale="55" zoomScaleNormal="55" workbookViewId="0">
      <selection activeCell="AB52" sqref="AB52"/>
    </sheetView>
  </sheetViews>
  <sheetFormatPr defaultColWidth="9.1796875" defaultRowHeight="13.5" x14ac:dyDescent="0.25"/>
  <cols>
    <col min="1" max="1" width="9.1796875" style="1"/>
    <col min="2" max="2" width="7.7265625" style="1" customWidth="1"/>
    <col min="3" max="3" width="40.54296875" style="1" customWidth="1"/>
    <col min="4" max="4" width="13.1796875" style="1" customWidth="1"/>
    <col min="5" max="5" width="11.26953125" style="1" customWidth="1"/>
    <col min="6" max="6" width="11.453125" style="1" customWidth="1"/>
    <col min="7" max="8" width="12.81640625" style="1" customWidth="1"/>
    <col min="9" max="9" width="12.26953125" style="1" customWidth="1"/>
    <col min="10" max="10" width="15.36328125" style="1" customWidth="1"/>
    <col min="11" max="12" width="17.90625" style="1" customWidth="1"/>
    <col min="13" max="14" width="18.36328125" style="1" customWidth="1"/>
    <col min="15" max="15" width="20.36328125" style="1" bestFit="1" customWidth="1"/>
    <col min="16" max="17" width="15.26953125" style="1" customWidth="1"/>
    <col min="18" max="20" width="13" style="1" customWidth="1"/>
    <col min="21" max="22" width="14.453125" style="1" customWidth="1"/>
    <col min="23" max="25" width="16.81640625" style="1" customWidth="1"/>
    <col min="26" max="28" width="13.453125" style="1" customWidth="1"/>
    <col min="29" max="29" width="12.453125" style="1" customWidth="1"/>
    <col min="30" max="31" width="11.90625" style="1" customWidth="1"/>
    <col min="32" max="32" width="12.54296875" style="1" customWidth="1"/>
    <col min="33" max="34" width="9.1796875" style="1"/>
    <col min="35" max="35" width="27.6328125" style="1" bestFit="1" customWidth="1"/>
    <col min="36" max="36" width="9.08984375" style="1" bestFit="1" customWidth="1"/>
    <col min="37" max="37" width="9.1796875" style="1"/>
    <col min="38" max="38" width="13.08984375" style="1" bestFit="1" customWidth="1"/>
    <col min="39" max="39" width="11.36328125" style="1" bestFit="1" customWidth="1"/>
    <col min="40" max="40" width="51.08984375" style="1" bestFit="1" customWidth="1"/>
    <col min="41" max="41" width="38" style="1" bestFit="1" customWidth="1"/>
    <col min="42" max="42" width="28" style="1" bestFit="1" customWidth="1"/>
    <col min="43" max="16384" width="9.1796875" style="1"/>
  </cols>
  <sheetData>
    <row r="1" spans="1:35" ht="17.25" customHeight="1" x14ac:dyDescent="0.25"/>
    <row r="2" spans="1:35" ht="17.25" customHeight="1" thickBot="1" x14ac:dyDescent="0.45">
      <c r="A2" s="2"/>
      <c r="B2" s="3" t="s">
        <v>107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94"/>
      <c r="AH2" s="94"/>
      <c r="AI2" s="94"/>
    </row>
    <row r="3" spans="1:35" ht="17.25" customHeight="1" x14ac:dyDescent="0.25">
      <c r="A3" s="233" t="s">
        <v>8</v>
      </c>
      <c r="B3" s="235" t="s">
        <v>0</v>
      </c>
      <c r="C3" s="237" t="s">
        <v>1</v>
      </c>
      <c r="D3" s="221" t="s">
        <v>9</v>
      </c>
      <c r="E3" s="221" t="s">
        <v>2</v>
      </c>
      <c r="F3" s="221" t="s">
        <v>10</v>
      </c>
      <c r="G3" s="221" t="s">
        <v>11</v>
      </c>
      <c r="H3" s="221" t="s">
        <v>36</v>
      </c>
      <c r="I3" s="223" t="s">
        <v>35</v>
      </c>
      <c r="J3" s="225" t="s">
        <v>7</v>
      </c>
      <c r="K3" s="226"/>
      <c r="L3" s="31"/>
      <c r="M3" s="213" t="s">
        <v>3</v>
      </c>
      <c r="N3" s="213"/>
      <c r="O3" s="213"/>
      <c r="P3" s="213"/>
      <c r="Q3" s="124"/>
      <c r="R3" s="215" t="s">
        <v>4</v>
      </c>
      <c r="S3" s="216"/>
      <c r="T3" s="216"/>
      <c r="U3" s="216"/>
      <c r="V3" s="216"/>
      <c r="W3" s="216"/>
      <c r="X3" s="216"/>
      <c r="Y3" s="216"/>
      <c r="Z3" s="217"/>
      <c r="AA3" s="242"/>
      <c r="AB3" s="219"/>
      <c r="AC3" s="219"/>
      <c r="AD3" s="219"/>
      <c r="AE3" s="219"/>
      <c r="AF3" s="220"/>
      <c r="AG3" s="94"/>
      <c r="AH3" s="94"/>
      <c r="AI3" s="94"/>
    </row>
    <row r="4" spans="1:35" ht="93" x14ac:dyDescent="0.25">
      <c r="A4" s="234"/>
      <c r="B4" s="236"/>
      <c r="C4" s="238"/>
      <c r="D4" s="222"/>
      <c r="E4" s="222"/>
      <c r="F4" s="222"/>
      <c r="G4" s="222"/>
      <c r="H4" s="222"/>
      <c r="I4" s="224"/>
      <c r="J4" s="5" t="s">
        <v>37</v>
      </c>
      <c r="K4" s="24" t="s">
        <v>60</v>
      </c>
      <c r="L4" s="6" t="s">
        <v>73</v>
      </c>
      <c r="M4" s="6" t="s">
        <v>13</v>
      </c>
      <c r="N4" s="6" t="s">
        <v>40</v>
      </c>
      <c r="O4" s="6" t="s">
        <v>15</v>
      </c>
      <c r="P4" s="6" t="s">
        <v>14</v>
      </c>
      <c r="Q4" s="32" t="s">
        <v>127</v>
      </c>
      <c r="R4" s="33" t="s">
        <v>41</v>
      </c>
      <c r="S4" s="13" t="s">
        <v>58</v>
      </c>
      <c r="T4" s="13" t="s">
        <v>61</v>
      </c>
      <c r="U4" s="14" t="s">
        <v>59</v>
      </c>
      <c r="V4" s="14" t="s">
        <v>149</v>
      </c>
      <c r="W4" s="7" t="s">
        <v>47</v>
      </c>
      <c r="X4" s="7" t="s">
        <v>55</v>
      </c>
      <c r="Y4" s="7" t="s">
        <v>43</v>
      </c>
      <c r="Z4" s="34" t="s">
        <v>57</v>
      </c>
      <c r="AA4" s="163" t="s">
        <v>12</v>
      </c>
      <c r="AB4" s="11" t="s">
        <v>148</v>
      </c>
      <c r="AC4" s="11" t="s">
        <v>16</v>
      </c>
      <c r="AD4" s="12" t="s">
        <v>5</v>
      </c>
      <c r="AE4" s="11" t="s">
        <v>6</v>
      </c>
      <c r="AF4" s="36" t="s">
        <v>62</v>
      </c>
      <c r="AG4" s="94"/>
      <c r="AH4" s="94"/>
      <c r="AI4" s="94"/>
    </row>
    <row r="5" spans="1:35" ht="16.5" customHeight="1" x14ac:dyDescent="0.25">
      <c r="A5" s="127"/>
      <c r="B5" s="125"/>
      <c r="C5" s="128"/>
      <c r="D5" s="125"/>
      <c r="E5" s="125"/>
      <c r="F5" s="125"/>
      <c r="G5" s="125"/>
      <c r="H5" s="125"/>
      <c r="I5" s="126"/>
      <c r="J5" s="154" t="s">
        <v>49</v>
      </c>
      <c r="K5" s="130" t="s">
        <v>159</v>
      </c>
      <c r="L5" s="131" t="s">
        <v>48</v>
      </c>
      <c r="M5" s="131" t="s">
        <v>155</v>
      </c>
      <c r="N5" s="131" t="s">
        <v>158</v>
      </c>
      <c r="O5" s="131" t="s">
        <v>156</v>
      </c>
      <c r="P5" s="131" t="s">
        <v>157</v>
      </c>
      <c r="Q5" s="155" t="s">
        <v>160</v>
      </c>
      <c r="R5" s="168" t="s">
        <v>64</v>
      </c>
      <c r="S5" s="132" t="s">
        <v>42</v>
      </c>
      <c r="T5" s="132" t="s">
        <v>44</v>
      </c>
      <c r="U5" s="133" t="s">
        <v>161</v>
      </c>
      <c r="V5" s="92" t="s">
        <v>150</v>
      </c>
      <c r="W5" s="133" t="s">
        <v>162</v>
      </c>
      <c r="X5" s="133" t="s">
        <v>65</v>
      </c>
      <c r="Y5" s="133" t="s">
        <v>45</v>
      </c>
      <c r="Z5" s="169" t="s">
        <v>46</v>
      </c>
      <c r="AA5" s="164" t="s">
        <v>51</v>
      </c>
      <c r="AB5" s="134" t="s">
        <v>50</v>
      </c>
      <c r="AC5" s="134" t="s">
        <v>52</v>
      </c>
      <c r="AD5" s="135" t="s">
        <v>66</v>
      </c>
      <c r="AE5" s="135" t="s">
        <v>53</v>
      </c>
      <c r="AF5" s="136" t="s">
        <v>54</v>
      </c>
      <c r="AG5" s="94"/>
      <c r="AH5" s="94"/>
      <c r="AI5" s="94"/>
    </row>
    <row r="6" spans="1:35" ht="18" customHeight="1" x14ac:dyDescent="0.35">
      <c r="A6" s="231" t="s">
        <v>74</v>
      </c>
      <c r="B6" s="57" t="s">
        <v>75</v>
      </c>
      <c r="C6" s="72" t="s">
        <v>125</v>
      </c>
      <c r="D6" s="73">
        <v>14.54</v>
      </c>
      <c r="E6" s="58">
        <v>3.3</v>
      </c>
      <c r="F6" s="73">
        <v>15.62</v>
      </c>
      <c r="G6" s="8">
        <v>2.95</v>
      </c>
      <c r="H6" s="8">
        <v>1.708</v>
      </c>
      <c r="I6" s="137">
        <v>6.34</v>
      </c>
      <c r="J6" s="156" t="s">
        <v>152</v>
      </c>
      <c r="K6" s="117" t="s">
        <v>152</v>
      </c>
      <c r="L6" s="117" t="s">
        <v>152</v>
      </c>
      <c r="M6" s="117" t="s">
        <v>152</v>
      </c>
      <c r="N6" s="8"/>
      <c r="O6" s="8"/>
      <c r="P6" s="117" t="s">
        <v>152</v>
      </c>
      <c r="Q6" s="137"/>
      <c r="R6" s="170" t="s">
        <v>153</v>
      </c>
      <c r="S6" s="119" t="s">
        <v>153</v>
      </c>
      <c r="T6" s="119" t="s">
        <v>153</v>
      </c>
      <c r="U6" s="8"/>
      <c r="V6" s="8"/>
      <c r="W6" s="8"/>
      <c r="X6" s="119" t="s">
        <v>153</v>
      </c>
      <c r="Y6" s="119" t="s">
        <v>153</v>
      </c>
      <c r="Z6" s="137"/>
      <c r="AA6" s="165" t="s">
        <v>154</v>
      </c>
      <c r="AB6" s="8"/>
      <c r="AC6" s="8"/>
      <c r="AD6" s="8"/>
      <c r="AE6" s="8"/>
      <c r="AF6" s="137"/>
      <c r="AG6" s="94"/>
      <c r="AH6" s="94"/>
      <c r="AI6" s="94"/>
    </row>
    <row r="7" spans="1:35" s="19" customFormat="1" ht="15.5" x14ac:dyDescent="0.35">
      <c r="A7" s="231"/>
      <c r="B7" s="37" t="s">
        <v>76</v>
      </c>
      <c r="C7" s="25" t="s">
        <v>123</v>
      </c>
      <c r="D7" s="26">
        <v>88.62</v>
      </c>
      <c r="E7" s="17">
        <v>3.3</v>
      </c>
      <c r="F7" s="26">
        <v>48.34</v>
      </c>
      <c r="G7" s="15">
        <v>5.2</v>
      </c>
      <c r="H7" s="15">
        <v>13.66</v>
      </c>
      <c r="I7" s="138">
        <v>11.18</v>
      </c>
      <c r="J7" s="157" t="s">
        <v>152</v>
      </c>
      <c r="K7" s="118" t="s">
        <v>152</v>
      </c>
      <c r="L7" s="118" t="s">
        <v>152</v>
      </c>
      <c r="M7" s="118" t="s">
        <v>152</v>
      </c>
      <c r="N7" s="15"/>
      <c r="O7" s="15"/>
      <c r="P7" s="118" t="s">
        <v>152</v>
      </c>
      <c r="Q7" s="138"/>
      <c r="R7" s="171" t="s">
        <v>153</v>
      </c>
      <c r="S7" s="120" t="s">
        <v>153</v>
      </c>
      <c r="T7" s="120" t="s">
        <v>153</v>
      </c>
      <c r="U7" s="15"/>
      <c r="V7" s="15"/>
      <c r="W7" s="15"/>
      <c r="X7" s="120" t="s">
        <v>153</v>
      </c>
      <c r="Y7" s="120" t="s">
        <v>153</v>
      </c>
      <c r="Z7" s="138"/>
      <c r="AA7" s="166"/>
      <c r="AB7" s="120" t="s">
        <v>154</v>
      </c>
      <c r="AC7" s="15"/>
      <c r="AD7" s="120" t="s">
        <v>154</v>
      </c>
      <c r="AE7" s="120" t="s">
        <v>154</v>
      </c>
      <c r="AF7" s="138"/>
      <c r="AG7" s="94"/>
      <c r="AH7" s="94"/>
      <c r="AI7" s="94"/>
    </row>
    <row r="8" spans="1:35" ht="15.5" x14ac:dyDescent="0.35">
      <c r="A8" s="231"/>
      <c r="B8" s="57" t="s">
        <v>78</v>
      </c>
      <c r="C8" s="72" t="s">
        <v>77</v>
      </c>
      <c r="D8" s="73">
        <v>8.6</v>
      </c>
      <c r="E8" s="58">
        <v>3.3</v>
      </c>
      <c r="F8" s="73">
        <v>11.75</v>
      </c>
      <c r="G8" s="8">
        <v>1</v>
      </c>
      <c r="H8" s="8">
        <v>0</v>
      </c>
      <c r="I8" s="137">
        <v>2.15</v>
      </c>
      <c r="J8" s="156" t="s">
        <v>152</v>
      </c>
      <c r="K8" s="117" t="s">
        <v>152</v>
      </c>
      <c r="L8" s="117" t="s">
        <v>152</v>
      </c>
      <c r="M8" s="117" t="s">
        <v>152</v>
      </c>
      <c r="N8" s="8"/>
      <c r="O8" s="8"/>
      <c r="P8" s="117" t="s">
        <v>152</v>
      </c>
      <c r="Q8" s="137"/>
      <c r="R8" s="170" t="s">
        <v>153</v>
      </c>
      <c r="S8" s="119" t="s">
        <v>153</v>
      </c>
      <c r="T8" s="119" t="s">
        <v>153</v>
      </c>
      <c r="U8" s="8"/>
      <c r="V8" s="8"/>
      <c r="W8" s="8"/>
      <c r="X8" s="119" t="s">
        <v>153</v>
      </c>
      <c r="Y8" s="119" t="s">
        <v>153</v>
      </c>
      <c r="Z8" s="137"/>
      <c r="AA8" s="167"/>
      <c r="AB8" s="122" t="s">
        <v>154</v>
      </c>
      <c r="AC8" s="8"/>
      <c r="AD8" s="121" t="s">
        <v>154</v>
      </c>
      <c r="AE8" s="121" t="s">
        <v>154</v>
      </c>
      <c r="AF8" s="137"/>
      <c r="AG8" s="94"/>
      <c r="AH8" s="94"/>
      <c r="AI8" s="94"/>
    </row>
    <row r="9" spans="1:35" s="19" customFormat="1" ht="15.5" x14ac:dyDescent="0.35">
      <c r="A9" s="231"/>
      <c r="B9" s="37" t="s">
        <v>79</v>
      </c>
      <c r="C9" s="25" t="s">
        <v>101</v>
      </c>
      <c r="D9" s="26">
        <v>5.92</v>
      </c>
      <c r="E9" s="17">
        <v>3.3</v>
      </c>
      <c r="F9" s="26">
        <v>10.1</v>
      </c>
      <c r="G9" s="15">
        <v>1</v>
      </c>
      <c r="H9" s="15">
        <v>0</v>
      </c>
      <c r="I9" s="138">
        <v>2.15</v>
      </c>
      <c r="J9" s="157" t="s">
        <v>152</v>
      </c>
      <c r="K9" s="118" t="s">
        <v>152</v>
      </c>
      <c r="L9" s="118" t="s">
        <v>152</v>
      </c>
      <c r="M9" s="118" t="s">
        <v>152</v>
      </c>
      <c r="N9" s="15"/>
      <c r="O9" s="15"/>
      <c r="P9" s="118" t="s">
        <v>152</v>
      </c>
      <c r="Q9" s="138"/>
      <c r="R9" s="171" t="s">
        <v>153</v>
      </c>
      <c r="S9" s="120" t="s">
        <v>153</v>
      </c>
      <c r="T9" s="120" t="s">
        <v>153</v>
      </c>
      <c r="U9" s="15"/>
      <c r="V9" s="15"/>
      <c r="W9" s="15"/>
      <c r="X9" s="120" t="s">
        <v>153</v>
      </c>
      <c r="Y9" s="120" t="s">
        <v>153</v>
      </c>
      <c r="Z9" s="138"/>
      <c r="AA9" s="166"/>
      <c r="AB9" s="123" t="s">
        <v>154</v>
      </c>
      <c r="AC9" s="15"/>
      <c r="AD9" s="120" t="s">
        <v>154</v>
      </c>
      <c r="AE9" s="120" t="s">
        <v>154</v>
      </c>
      <c r="AF9" s="138"/>
      <c r="AG9" s="94"/>
      <c r="AH9" s="94"/>
      <c r="AI9" s="94"/>
    </row>
    <row r="10" spans="1:35" ht="18.5" customHeight="1" x14ac:dyDescent="0.35">
      <c r="A10" s="231"/>
      <c r="B10" s="57" t="s">
        <v>80</v>
      </c>
      <c r="C10" s="72" t="s">
        <v>124</v>
      </c>
      <c r="D10" s="73">
        <v>71.09</v>
      </c>
      <c r="E10" s="58">
        <v>3.3</v>
      </c>
      <c r="F10" s="73">
        <v>38.69</v>
      </c>
      <c r="G10" s="8">
        <v>3.2</v>
      </c>
      <c r="H10" s="8">
        <v>10.25</v>
      </c>
      <c r="I10" s="137">
        <v>6.88</v>
      </c>
      <c r="J10" s="156" t="s">
        <v>152</v>
      </c>
      <c r="K10" s="117" t="s">
        <v>152</v>
      </c>
      <c r="L10" s="117" t="s">
        <v>152</v>
      </c>
      <c r="M10" s="117" t="s">
        <v>152</v>
      </c>
      <c r="N10" s="8"/>
      <c r="O10" s="8"/>
      <c r="P10" s="117" t="s">
        <v>152</v>
      </c>
      <c r="Q10" s="137"/>
      <c r="R10" s="170" t="s">
        <v>153</v>
      </c>
      <c r="S10" s="119" t="s">
        <v>153</v>
      </c>
      <c r="T10" s="119" t="s">
        <v>153</v>
      </c>
      <c r="U10" s="8"/>
      <c r="V10" s="8"/>
      <c r="W10" s="8"/>
      <c r="X10" s="119" t="s">
        <v>153</v>
      </c>
      <c r="Y10" s="119" t="s">
        <v>153</v>
      </c>
      <c r="Z10" s="137"/>
      <c r="AA10" s="167"/>
      <c r="AB10" s="121" t="s">
        <v>154</v>
      </c>
      <c r="AC10" s="8"/>
      <c r="AD10" s="121" t="s">
        <v>154</v>
      </c>
      <c r="AE10" s="121" t="s">
        <v>154</v>
      </c>
      <c r="AF10" s="137"/>
      <c r="AG10" s="94"/>
      <c r="AH10" s="94"/>
      <c r="AI10" s="94"/>
    </row>
    <row r="11" spans="1:35" s="19" customFormat="1" ht="15.5" x14ac:dyDescent="0.35">
      <c r="A11" s="231"/>
      <c r="B11" s="37" t="s">
        <v>81</v>
      </c>
      <c r="C11" s="25" t="s">
        <v>70</v>
      </c>
      <c r="D11" s="26">
        <v>35.4</v>
      </c>
      <c r="E11" s="17">
        <v>3.3</v>
      </c>
      <c r="F11" s="26">
        <v>45.26</v>
      </c>
      <c r="G11" s="15">
        <v>6.2</v>
      </c>
      <c r="H11" s="15">
        <v>3.4</v>
      </c>
      <c r="I11" s="138">
        <v>13.33</v>
      </c>
      <c r="J11" s="157" t="s">
        <v>152</v>
      </c>
      <c r="K11" s="118" t="s">
        <v>152</v>
      </c>
      <c r="L11" s="118" t="s">
        <v>152</v>
      </c>
      <c r="M11" s="118" t="s">
        <v>152</v>
      </c>
      <c r="N11" s="15"/>
      <c r="O11" s="15"/>
      <c r="P11" s="118" t="s">
        <v>152</v>
      </c>
      <c r="Q11" s="138"/>
      <c r="R11" s="171" t="s">
        <v>153</v>
      </c>
      <c r="S11" s="120" t="s">
        <v>153</v>
      </c>
      <c r="T11" s="120" t="s">
        <v>153</v>
      </c>
      <c r="U11" s="15"/>
      <c r="V11" s="15"/>
      <c r="W11" s="15"/>
      <c r="X11" s="120" t="s">
        <v>153</v>
      </c>
      <c r="Y11" s="120" t="s">
        <v>153</v>
      </c>
      <c r="Z11" s="138"/>
      <c r="AA11" s="153" t="s">
        <v>154</v>
      </c>
      <c r="AB11" s="15"/>
      <c r="AC11" s="15"/>
      <c r="AD11" s="15"/>
      <c r="AE11" s="15"/>
      <c r="AF11" s="138"/>
      <c r="AG11" s="94"/>
      <c r="AH11" s="94"/>
      <c r="AI11" s="94"/>
    </row>
    <row r="12" spans="1:35" ht="15.5" x14ac:dyDescent="0.35">
      <c r="A12" s="231"/>
      <c r="B12" s="57" t="s">
        <v>82</v>
      </c>
      <c r="C12" s="72" t="s">
        <v>70</v>
      </c>
      <c r="D12" s="73">
        <v>7.51</v>
      </c>
      <c r="E12" s="58">
        <v>3.3</v>
      </c>
      <c r="F12" s="73">
        <v>12.63</v>
      </c>
      <c r="G12" s="8">
        <v>4.25</v>
      </c>
      <c r="H12" s="8">
        <v>5.0999999999999996</v>
      </c>
      <c r="I12" s="137">
        <v>9.1300000000000008</v>
      </c>
      <c r="J12" s="156" t="s">
        <v>152</v>
      </c>
      <c r="K12" s="117" t="s">
        <v>152</v>
      </c>
      <c r="L12" s="117" t="s">
        <v>152</v>
      </c>
      <c r="M12" s="117" t="s">
        <v>152</v>
      </c>
      <c r="N12" s="117" t="s">
        <v>152</v>
      </c>
      <c r="O12" s="8"/>
      <c r="P12" s="117" t="s">
        <v>152</v>
      </c>
      <c r="Q12" s="137"/>
      <c r="R12" s="170" t="s">
        <v>153</v>
      </c>
      <c r="S12" s="119" t="s">
        <v>153</v>
      </c>
      <c r="T12" s="119" t="s">
        <v>153</v>
      </c>
      <c r="U12" s="8"/>
      <c r="V12" s="8"/>
      <c r="W12" s="8"/>
      <c r="X12" s="119" t="s">
        <v>153</v>
      </c>
      <c r="Y12" s="119" t="s">
        <v>153</v>
      </c>
      <c r="Z12" s="137"/>
      <c r="AA12" s="165" t="s">
        <v>154</v>
      </c>
      <c r="AB12" s="8"/>
      <c r="AC12" s="8"/>
      <c r="AD12" s="8"/>
      <c r="AE12" s="8"/>
      <c r="AF12" s="137"/>
      <c r="AG12" s="94"/>
      <c r="AH12" s="94"/>
      <c r="AI12" s="94"/>
    </row>
    <row r="13" spans="1:35" s="19" customFormat="1" ht="15.5" x14ac:dyDescent="0.35">
      <c r="A13" s="231"/>
      <c r="B13" s="37" t="s">
        <v>83</v>
      </c>
      <c r="C13" s="25" t="s">
        <v>101</v>
      </c>
      <c r="D13" s="26">
        <v>12.57</v>
      </c>
      <c r="E13" s="17">
        <v>3.3</v>
      </c>
      <c r="F13" s="26">
        <v>14.61</v>
      </c>
      <c r="G13" s="15">
        <v>1</v>
      </c>
      <c r="H13" s="15">
        <v>3.4</v>
      </c>
      <c r="I13" s="138">
        <v>2.15</v>
      </c>
      <c r="J13" s="157" t="s">
        <v>152</v>
      </c>
      <c r="K13" s="118" t="s">
        <v>152</v>
      </c>
      <c r="L13" s="118" t="s">
        <v>152</v>
      </c>
      <c r="M13" s="118" t="s">
        <v>152</v>
      </c>
      <c r="N13" s="15"/>
      <c r="O13" s="15"/>
      <c r="P13" s="118" t="s">
        <v>152</v>
      </c>
      <c r="Q13" s="138"/>
      <c r="R13" s="171" t="s">
        <v>153</v>
      </c>
      <c r="S13" s="120" t="s">
        <v>153</v>
      </c>
      <c r="T13" s="120" t="s">
        <v>153</v>
      </c>
      <c r="U13" s="15"/>
      <c r="V13" s="15"/>
      <c r="W13" s="15"/>
      <c r="X13" s="120" t="s">
        <v>153</v>
      </c>
      <c r="Y13" s="120" t="s">
        <v>153</v>
      </c>
      <c r="Z13" s="138"/>
      <c r="AA13" s="166"/>
      <c r="AB13" s="123" t="s">
        <v>154</v>
      </c>
      <c r="AC13" s="15"/>
      <c r="AD13" s="120" t="s">
        <v>154</v>
      </c>
      <c r="AE13" s="120" t="s">
        <v>154</v>
      </c>
      <c r="AF13" s="138"/>
      <c r="AG13" s="94"/>
      <c r="AH13" s="94"/>
      <c r="AI13" s="94"/>
    </row>
    <row r="14" spans="1:35" ht="15.5" x14ac:dyDescent="0.35">
      <c r="A14" s="231"/>
      <c r="B14" s="57" t="s">
        <v>84</v>
      </c>
      <c r="C14" s="72" t="s">
        <v>56</v>
      </c>
      <c r="D14" s="73">
        <v>5.99</v>
      </c>
      <c r="E14" s="58">
        <v>3.3</v>
      </c>
      <c r="F14" s="73">
        <v>11.71</v>
      </c>
      <c r="G14" s="8">
        <v>1</v>
      </c>
      <c r="H14" s="8">
        <v>1.7</v>
      </c>
      <c r="I14" s="137">
        <v>2.15</v>
      </c>
      <c r="J14" s="156" t="s">
        <v>152</v>
      </c>
      <c r="K14" s="117" t="s">
        <v>152</v>
      </c>
      <c r="L14" s="117" t="s">
        <v>152</v>
      </c>
      <c r="M14" s="117" t="s">
        <v>152</v>
      </c>
      <c r="N14" s="8"/>
      <c r="O14" s="8"/>
      <c r="P14" s="117" t="s">
        <v>152</v>
      </c>
      <c r="Q14" s="137"/>
      <c r="R14" s="170" t="s">
        <v>153</v>
      </c>
      <c r="S14" s="119" t="s">
        <v>153</v>
      </c>
      <c r="T14" s="119" t="s">
        <v>153</v>
      </c>
      <c r="U14" s="8"/>
      <c r="V14" s="8"/>
      <c r="W14" s="8"/>
      <c r="X14" s="119" t="s">
        <v>153</v>
      </c>
      <c r="Y14" s="119" t="s">
        <v>153</v>
      </c>
      <c r="Z14" s="137"/>
      <c r="AA14" s="167"/>
      <c r="AB14" s="122" t="s">
        <v>154</v>
      </c>
      <c r="AC14" s="8"/>
      <c r="AD14" s="121" t="s">
        <v>154</v>
      </c>
      <c r="AE14" s="121" t="s">
        <v>154</v>
      </c>
      <c r="AF14" s="137"/>
      <c r="AG14" s="94"/>
      <c r="AH14" s="94"/>
      <c r="AI14" s="94"/>
    </row>
    <row r="15" spans="1:35" s="19" customFormat="1" ht="15.5" x14ac:dyDescent="0.35">
      <c r="A15" s="231"/>
      <c r="B15" s="37" t="s">
        <v>85</v>
      </c>
      <c r="C15" s="25" t="s">
        <v>126</v>
      </c>
      <c r="D15" s="26">
        <v>12.72</v>
      </c>
      <c r="E15" s="17">
        <v>3.3</v>
      </c>
      <c r="F15" s="26">
        <v>14.65</v>
      </c>
      <c r="G15" s="15">
        <v>1</v>
      </c>
      <c r="H15" s="15">
        <v>3.08</v>
      </c>
      <c r="I15" s="138">
        <v>2.15</v>
      </c>
      <c r="J15" s="157" t="s">
        <v>152</v>
      </c>
      <c r="K15" s="118" t="s">
        <v>152</v>
      </c>
      <c r="L15" s="118" t="s">
        <v>152</v>
      </c>
      <c r="M15" s="118" t="s">
        <v>152</v>
      </c>
      <c r="N15" s="15"/>
      <c r="O15" s="15"/>
      <c r="P15" s="118" t="s">
        <v>152</v>
      </c>
      <c r="Q15" s="138"/>
      <c r="R15" s="171" t="s">
        <v>153</v>
      </c>
      <c r="S15" s="120" t="s">
        <v>153</v>
      </c>
      <c r="T15" s="120" t="s">
        <v>153</v>
      </c>
      <c r="U15" s="15"/>
      <c r="V15" s="15"/>
      <c r="W15" s="15"/>
      <c r="X15" s="120" t="s">
        <v>153</v>
      </c>
      <c r="Y15" s="120" t="s">
        <v>153</v>
      </c>
      <c r="Z15" s="138"/>
      <c r="AA15" s="166"/>
      <c r="AB15" s="123" t="s">
        <v>154</v>
      </c>
      <c r="AC15" s="15"/>
      <c r="AD15" s="120" t="s">
        <v>154</v>
      </c>
      <c r="AE15" s="120" t="s">
        <v>154</v>
      </c>
      <c r="AF15" s="138"/>
      <c r="AG15" s="94"/>
      <c r="AH15" s="94"/>
      <c r="AI15" s="94"/>
    </row>
    <row r="16" spans="1:35" ht="15.5" x14ac:dyDescent="0.35">
      <c r="A16" s="231"/>
      <c r="B16" s="57" t="s">
        <v>86</v>
      </c>
      <c r="C16" s="72" t="s">
        <v>108</v>
      </c>
      <c r="D16" s="74">
        <v>118.47</v>
      </c>
      <c r="E16" s="58">
        <v>3.3</v>
      </c>
      <c r="F16" s="73">
        <v>54.1</v>
      </c>
      <c r="G16" s="8">
        <v>1.8</v>
      </c>
      <c r="H16" s="8">
        <v>9.24</v>
      </c>
      <c r="I16" s="137">
        <v>3.87</v>
      </c>
      <c r="J16" s="156" t="s">
        <v>152</v>
      </c>
      <c r="K16" s="117" t="s">
        <v>152</v>
      </c>
      <c r="L16" s="117" t="s">
        <v>152</v>
      </c>
      <c r="M16" s="117" t="s">
        <v>152</v>
      </c>
      <c r="N16" s="8"/>
      <c r="O16" s="8"/>
      <c r="P16" s="117" t="s">
        <v>152</v>
      </c>
      <c r="Q16" s="137"/>
      <c r="R16" s="170" t="s">
        <v>153</v>
      </c>
      <c r="S16" s="119" t="s">
        <v>153</v>
      </c>
      <c r="T16" s="119" t="s">
        <v>153</v>
      </c>
      <c r="U16" s="8"/>
      <c r="V16" s="8"/>
      <c r="W16" s="8"/>
      <c r="X16" s="119" t="s">
        <v>153</v>
      </c>
      <c r="Y16" s="8"/>
      <c r="Z16" s="172" t="s">
        <v>153</v>
      </c>
      <c r="AA16" s="167"/>
      <c r="AB16" s="8"/>
      <c r="AC16" s="121" t="s">
        <v>154</v>
      </c>
      <c r="AD16" s="121" t="s">
        <v>154</v>
      </c>
      <c r="AE16" s="8"/>
      <c r="AF16" s="139" t="s">
        <v>154</v>
      </c>
      <c r="AG16" s="94"/>
      <c r="AH16" s="94"/>
      <c r="AI16" s="94"/>
    </row>
    <row r="17" spans="1:35" s="19" customFormat="1" ht="15.5" x14ac:dyDescent="0.35">
      <c r="A17" s="231"/>
      <c r="B17" s="17" t="s">
        <v>87</v>
      </c>
      <c r="C17" s="25" t="s">
        <v>100</v>
      </c>
      <c r="D17" s="26">
        <v>11.71</v>
      </c>
      <c r="E17" s="17">
        <v>2.5</v>
      </c>
      <c r="F17" s="26">
        <v>15.61</v>
      </c>
      <c r="G17" s="15">
        <v>3.25</v>
      </c>
      <c r="H17" s="15">
        <v>1.7</v>
      </c>
      <c r="I17" s="138">
        <v>6.97</v>
      </c>
      <c r="J17" s="157" t="s">
        <v>152</v>
      </c>
      <c r="K17" s="118" t="s">
        <v>152</v>
      </c>
      <c r="L17" s="118" t="s">
        <v>152</v>
      </c>
      <c r="M17" s="118" t="s">
        <v>152</v>
      </c>
      <c r="N17" s="53"/>
      <c r="O17" s="118" t="s">
        <v>152</v>
      </c>
      <c r="P17" s="15"/>
      <c r="Q17" s="138"/>
      <c r="R17" s="171" t="s">
        <v>153</v>
      </c>
      <c r="S17" s="120" t="s">
        <v>153</v>
      </c>
      <c r="T17" s="120" t="s">
        <v>153</v>
      </c>
      <c r="U17" s="120" t="s">
        <v>153</v>
      </c>
      <c r="V17" s="15"/>
      <c r="W17" s="120" t="s">
        <v>153</v>
      </c>
      <c r="X17" s="15"/>
      <c r="Y17" s="15"/>
      <c r="Z17" s="140" t="s">
        <v>153</v>
      </c>
      <c r="AA17" s="166"/>
      <c r="AB17" s="15"/>
      <c r="AC17" s="120" t="s">
        <v>154</v>
      </c>
      <c r="AD17" s="120" t="s">
        <v>154</v>
      </c>
      <c r="AE17" s="15"/>
      <c r="AF17" s="140" t="s">
        <v>154</v>
      </c>
      <c r="AG17" s="94"/>
      <c r="AH17" s="94"/>
      <c r="AI17" s="94"/>
    </row>
    <row r="18" spans="1:35" ht="15.5" x14ac:dyDescent="0.35">
      <c r="A18" s="231"/>
      <c r="B18" s="57" t="s">
        <v>88</v>
      </c>
      <c r="C18" s="72" t="s">
        <v>72</v>
      </c>
      <c r="D18" s="73">
        <v>5.46</v>
      </c>
      <c r="E18" s="58">
        <v>2.5</v>
      </c>
      <c r="F18" s="73">
        <v>9.82</v>
      </c>
      <c r="G18" s="8">
        <v>2.1</v>
      </c>
      <c r="H18" s="8">
        <v>0</v>
      </c>
      <c r="I18" s="137">
        <v>4.5</v>
      </c>
      <c r="J18" s="156" t="s">
        <v>152</v>
      </c>
      <c r="K18" s="117" t="s">
        <v>152</v>
      </c>
      <c r="L18" s="117" t="s">
        <v>152</v>
      </c>
      <c r="M18" s="117" t="s">
        <v>152</v>
      </c>
      <c r="N18" s="8"/>
      <c r="O18" s="117" t="s">
        <v>152</v>
      </c>
      <c r="P18" s="8"/>
      <c r="Q18" s="137"/>
      <c r="R18" s="170" t="s">
        <v>153</v>
      </c>
      <c r="S18" s="119" t="s">
        <v>153</v>
      </c>
      <c r="T18" s="119" t="s">
        <v>153</v>
      </c>
      <c r="U18" s="119" t="s">
        <v>153</v>
      </c>
      <c r="V18" s="8"/>
      <c r="W18" s="119" t="s">
        <v>153</v>
      </c>
      <c r="X18" s="8"/>
      <c r="Y18" s="8"/>
      <c r="Z18" s="172" t="s">
        <v>153</v>
      </c>
      <c r="AA18" s="167"/>
      <c r="AB18" s="8"/>
      <c r="AC18" s="121" t="s">
        <v>154</v>
      </c>
      <c r="AD18" s="121" t="s">
        <v>154</v>
      </c>
      <c r="AE18" s="8"/>
      <c r="AF18" s="139" t="s">
        <v>154</v>
      </c>
      <c r="AG18" s="94"/>
      <c r="AH18" s="94"/>
      <c r="AI18" s="94"/>
    </row>
    <row r="19" spans="1:35" s="19" customFormat="1" ht="15.5" x14ac:dyDescent="0.35">
      <c r="A19" s="231"/>
      <c r="B19" s="37" t="s">
        <v>89</v>
      </c>
      <c r="C19" s="25" t="s">
        <v>99</v>
      </c>
      <c r="D19" s="26">
        <v>4.9800000000000004</v>
      </c>
      <c r="E19" s="17">
        <v>2.5</v>
      </c>
      <c r="F19" s="26">
        <v>11.24</v>
      </c>
      <c r="G19" s="15">
        <v>1.05</v>
      </c>
      <c r="H19" s="15">
        <v>0</v>
      </c>
      <c r="I19" s="138">
        <v>2.25</v>
      </c>
      <c r="J19" s="157" t="s">
        <v>152</v>
      </c>
      <c r="K19" s="118" t="s">
        <v>152</v>
      </c>
      <c r="L19" s="118" t="s">
        <v>152</v>
      </c>
      <c r="M19" s="118" t="s">
        <v>152</v>
      </c>
      <c r="N19" s="15"/>
      <c r="O19" s="118" t="s">
        <v>152</v>
      </c>
      <c r="P19" s="15"/>
      <c r="Q19" s="138"/>
      <c r="R19" s="171" t="s">
        <v>153</v>
      </c>
      <c r="S19" s="120" t="s">
        <v>153</v>
      </c>
      <c r="T19" s="120" t="s">
        <v>153</v>
      </c>
      <c r="U19" s="15"/>
      <c r="V19" s="120" t="s">
        <v>153</v>
      </c>
      <c r="W19" s="120" t="s">
        <v>153</v>
      </c>
      <c r="X19" s="120" t="s">
        <v>153</v>
      </c>
      <c r="Y19" s="15"/>
      <c r="Z19" s="140" t="s">
        <v>153</v>
      </c>
      <c r="AA19" s="166"/>
      <c r="AB19" s="15"/>
      <c r="AC19" s="120" t="s">
        <v>154</v>
      </c>
      <c r="AD19" s="120" t="s">
        <v>154</v>
      </c>
      <c r="AE19" s="15"/>
      <c r="AF19" s="140" t="s">
        <v>154</v>
      </c>
      <c r="AG19" s="94"/>
      <c r="AH19" s="94"/>
      <c r="AI19" s="94"/>
    </row>
    <row r="20" spans="1:35" ht="15.5" x14ac:dyDescent="0.35">
      <c r="A20" s="231"/>
      <c r="B20" s="57" t="s">
        <v>90</v>
      </c>
      <c r="C20" s="72" t="s">
        <v>70</v>
      </c>
      <c r="D20" s="73">
        <v>25.47</v>
      </c>
      <c r="E20" s="58">
        <v>3.3</v>
      </c>
      <c r="F20" s="73">
        <v>40.450000000000003</v>
      </c>
      <c r="G20" s="8">
        <v>4.45</v>
      </c>
      <c r="H20" s="8">
        <v>1.54</v>
      </c>
      <c r="I20" s="137">
        <v>9.56</v>
      </c>
      <c r="J20" s="156" t="s">
        <v>152</v>
      </c>
      <c r="K20" s="117" t="s">
        <v>152</v>
      </c>
      <c r="L20" s="117" t="s">
        <v>152</v>
      </c>
      <c r="M20" s="117" t="s">
        <v>152</v>
      </c>
      <c r="N20" s="117" t="s">
        <v>152</v>
      </c>
      <c r="O20" s="8"/>
      <c r="P20" s="117" t="s">
        <v>152</v>
      </c>
      <c r="Q20" s="137"/>
      <c r="R20" s="170" t="s">
        <v>153</v>
      </c>
      <c r="S20" s="119" t="s">
        <v>153</v>
      </c>
      <c r="T20" s="119" t="s">
        <v>153</v>
      </c>
      <c r="U20" s="8"/>
      <c r="V20" s="8"/>
      <c r="W20" s="8"/>
      <c r="X20" s="119" t="s">
        <v>153</v>
      </c>
      <c r="Y20" s="119" t="s">
        <v>153</v>
      </c>
      <c r="Z20" s="137"/>
      <c r="AA20" s="165" t="s">
        <v>154</v>
      </c>
      <c r="AB20" s="8"/>
      <c r="AC20" s="8"/>
      <c r="AD20" s="8"/>
      <c r="AE20" s="8"/>
      <c r="AF20" s="137"/>
      <c r="AG20" s="94"/>
      <c r="AH20" s="94"/>
      <c r="AI20" s="94"/>
    </row>
    <row r="21" spans="1:35" s="19" customFormat="1" ht="15.5" x14ac:dyDescent="0.35">
      <c r="A21" s="231"/>
      <c r="B21" s="37" t="s">
        <v>91</v>
      </c>
      <c r="C21" s="25" t="s">
        <v>56</v>
      </c>
      <c r="D21" s="26">
        <v>5.1100000000000003</v>
      </c>
      <c r="E21" s="17">
        <v>3.3</v>
      </c>
      <c r="F21" s="26">
        <v>9.26</v>
      </c>
      <c r="G21" s="15">
        <v>1</v>
      </c>
      <c r="H21" s="15">
        <v>3.08</v>
      </c>
      <c r="I21" s="138">
        <v>2.15</v>
      </c>
      <c r="J21" s="157" t="s">
        <v>152</v>
      </c>
      <c r="K21" s="118" t="s">
        <v>152</v>
      </c>
      <c r="L21" s="118" t="s">
        <v>152</v>
      </c>
      <c r="M21" s="118" t="s">
        <v>152</v>
      </c>
      <c r="N21" s="15"/>
      <c r="O21" s="15"/>
      <c r="P21" s="118" t="s">
        <v>152</v>
      </c>
      <c r="Q21" s="138"/>
      <c r="R21" s="171" t="s">
        <v>153</v>
      </c>
      <c r="S21" s="120" t="s">
        <v>153</v>
      </c>
      <c r="T21" s="120" t="s">
        <v>153</v>
      </c>
      <c r="U21" s="15"/>
      <c r="V21" s="15"/>
      <c r="W21" s="15"/>
      <c r="X21" s="120" t="s">
        <v>153</v>
      </c>
      <c r="Y21" s="120" t="s">
        <v>153</v>
      </c>
      <c r="Z21" s="138"/>
      <c r="AA21" s="166"/>
      <c r="AB21" s="120" t="s">
        <v>154</v>
      </c>
      <c r="AC21" s="15"/>
      <c r="AD21" s="120" t="s">
        <v>154</v>
      </c>
      <c r="AE21" s="120" t="s">
        <v>154</v>
      </c>
      <c r="AF21" s="138"/>
      <c r="AG21" s="94"/>
      <c r="AH21" s="94"/>
      <c r="AI21" s="94"/>
    </row>
    <row r="22" spans="1:35" ht="15.5" x14ac:dyDescent="0.35">
      <c r="A22" s="231"/>
      <c r="B22" s="57" t="s">
        <v>92</v>
      </c>
      <c r="C22" s="72" t="s">
        <v>121</v>
      </c>
      <c r="D22" s="73">
        <v>13.11</v>
      </c>
      <c r="E22" s="58">
        <v>3.3</v>
      </c>
      <c r="F22" s="73">
        <v>14.85</v>
      </c>
      <c r="G22" s="8">
        <v>1.1499999999999999</v>
      </c>
      <c r="H22" s="8">
        <v>1.54</v>
      </c>
      <c r="I22" s="137">
        <v>2.4700000000000002</v>
      </c>
      <c r="J22" s="156" t="s">
        <v>152</v>
      </c>
      <c r="K22" s="117" t="s">
        <v>152</v>
      </c>
      <c r="L22" s="117" t="s">
        <v>152</v>
      </c>
      <c r="M22" s="117" t="s">
        <v>152</v>
      </c>
      <c r="N22" s="8"/>
      <c r="O22" s="8"/>
      <c r="P22" s="117" t="s">
        <v>152</v>
      </c>
      <c r="Q22" s="137"/>
      <c r="R22" s="170" t="s">
        <v>153</v>
      </c>
      <c r="S22" s="119" t="s">
        <v>153</v>
      </c>
      <c r="T22" s="119" t="s">
        <v>153</v>
      </c>
      <c r="U22" s="8"/>
      <c r="V22" s="8"/>
      <c r="W22" s="8"/>
      <c r="X22" s="119" t="s">
        <v>153</v>
      </c>
      <c r="Y22" s="119" t="s">
        <v>153</v>
      </c>
      <c r="Z22" s="137"/>
      <c r="AA22" s="167"/>
      <c r="AB22" s="121" t="s">
        <v>154</v>
      </c>
      <c r="AC22" s="8"/>
      <c r="AD22" s="121" t="s">
        <v>154</v>
      </c>
      <c r="AE22" s="121" t="s">
        <v>154</v>
      </c>
      <c r="AF22" s="137"/>
      <c r="AG22" s="94"/>
      <c r="AH22" s="94"/>
      <c r="AI22" s="94"/>
    </row>
    <row r="23" spans="1:35" s="19" customFormat="1" ht="15.5" x14ac:dyDescent="0.35">
      <c r="A23" s="231"/>
      <c r="B23" s="37" t="s">
        <v>93</v>
      </c>
      <c r="C23" s="25" t="s">
        <v>121</v>
      </c>
      <c r="D23" s="26">
        <v>17.05</v>
      </c>
      <c r="E23" s="17">
        <v>3.3</v>
      </c>
      <c r="F23" s="26">
        <v>17.57</v>
      </c>
      <c r="G23" s="15">
        <v>1.1499999999999999</v>
      </c>
      <c r="H23" s="15">
        <v>4.62</v>
      </c>
      <c r="I23" s="138">
        <v>2.4700000000000002</v>
      </c>
      <c r="J23" s="157" t="s">
        <v>152</v>
      </c>
      <c r="K23" s="118" t="s">
        <v>152</v>
      </c>
      <c r="L23" s="118" t="s">
        <v>152</v>
      </c>
      <c r="M23" s="118" t="s">
        <v>152</v>
      </c>
      <c r="N23" s="15"/>
      <c r="O23" s="15"/>
      <c r="P23" s="118" t="s">
        <v>152</v>
      </c>
      <c r="Q23" s="138"/>
      <c r="R23" s="171" t="s">
        <v>153</v>
      </c>
      <c r="S23" s="120" t="s">
        <v>153</v>
      </c>
      <c r="T23" s="120" t="s">
        <v>153</v>
      </c>
      <c r="U23" s="15"/>
      <c r="V23" s="15"/>
      <c r="W23" s="15"/>
      <c r="X23" s="120" t="s">
        <v>153</v>
      </c>
      <c r="Y23" s="120" t="s">
        <v>153</v>
      </c>
      <c r="Z23" s="138"/>
      <c r="AA23" s="166"/>
      <c r="AB23" s="120" t="s">
        <v>154</v>
      </c>
      <c r="AC23" s="15"/>
      <c r="AD23" s="120" t="s">
        <v>154</v>
      </c>
      <c r="AE23" s="120" t="s">
        <v>154</v>
      </c>
      <c r="AF23" s="138"/>
      <c r="AG23" s="94"/>
      <c r="AH23" s="94"/>
      <c r="AI23" s="94"/>
    </row>
    <row r="24" spans="1:35" ht="15.5" x14ac:dyDescent="0.35">
      <c r="A24" s="231"/>
      <c r="B24" s="57" t="s">
        <v>94</v>
      </c>
      <c r="C24" s="72" t="s">
        <v>122</v>
      </c>
      <c r="D24" s="73">
        <v>12.17</v>
      </c>
      <c r="E24" s="58">
        <v>4</v>
      </c>
      <c r="F24" s="73">
        <v>16.739999999999998</v>
      </c>
      <c r="G24" s="8">
        <v>1.1499999999999999</v>
      </c>
      <c r="H24" s="8">
        <v>0.8</v>
      </c>
      <c r="I24" s="137">
        <v>2.4700000000000002</v>
      </c>
      <c r="J24" s="156" t="s">
        <v>152</v>
      </c>
      <c r="K24" s="117" t="s">
        <v>152</v>
      </c>
      <c r="L24" s="117" t="s">
        <v>152</v>
      </c>
      <c r="M24" s="117" t="s">
        <v>152</v>
      </c>
      <c r="N24" s="8"/>
      <c r="O24" s="8"/>
      <c r="P24" s="117" t="s">
        <v>152</v>
      </c>
      <c r="Q24" s="137"/>
      <c r="R24" s="170" t="s">
        <v>153</v>
      </c>
      <c r="S24" s="119" t="s">
        <v>153</v>
      </c>
      <c r="T24" s="119" t="s">
        <v>153</v>
      </c>
      <c r="U24" s="8"/>
      <c r="V24" s="8"/>
      <c r="W24" s="8"/>
      <c r="X24" s="119" t="s">
        <v>153</v>
      </c>
      <c r="Y24" s="119" t="s">
        <v>153</v>
      </c>
      <c r="Z24" s="137"/>
      <c r="AA24" s="167"/>
      <c r="AB24" s="122" t="s">
        <v>154</v>
      </c>
      <c r="AC24" s="8"/>
      <c r="AD24" s="122" t="s">
        <v>154</v>
      </c>
      <c r="AE24" s="122" t="s">
        <v>154</v>
      </c>
      <c r="AF24" s="137"/>
      <c r="AG24" s="94"/>
      <c r="AH24" s="94"/>
      <c r="AI24" s="94"/>
    </row>
    <row r="25" spans="1:35" s="56" customFormat="1" ht="15.5" x14ac:dyDescent="0.35">
      <c r="A25" s="231"/>
      <c r="B25" s="108" t="s">
        <v>95</v>
      </c>
      <c r="C25" s="109" t="s">
        <v>98</v>
      </c>
      <c r="D25" s="110">
        <v>22.41</v>
      </c>
      <c r="E25" s="111">
        <v>3.3</v>
      </c>
      <c r="F25" s="110">
        <v>22.35</v>
      </c>
      <c r="G25" s="112" t="s">
        <v>118</v>
      </c>
      <c r="H25" s="112"/>
      <c r="I25" s="141" t="s">
        <v>118</v>
      </c>
      <c r="J25" s="158"/>
      <c r="K25" s="112" t="s">
        <v>118</v>
      </c>
      <c r="L25" s="112"/>
      <c r="M25" s="112" t="s">
        <v>118</v>
      </c>
      <c r="N25" s="112"/>
      <c r="O25" s="112"/>
      <c r="P25" s="112" t="s">
        <v>118</v>
      </c>
      <c r="Q25" s="159"/>
      <c r="R25" s="158" t="s">
        <v>118</v>
      </c>
      <c r="S25" s="112"/>
      <c r="T25" s="112" t="s">
        <v>118</v>
      </c>
      <c r="U25" s="112"/>
      <c r="V25" s="112"/>
      <c r="W25" s="112" t="s">
        <v>118</v>
      </c>
      <c r="X25" s="112"/>
      <c r="Y25" s="112" t="s">
        <v>118</v>
      </c>
      <c r="Z25" s="141"/>
      <c r="AA25" s="150" t="s">
        <v>118</v>
      </c>
      <c r="AB25" s="112"/>
      <c r="AC25" s="112" t="s">
        <v>118</v>
      </c>
      <c r="AD25" s="112"/>
      <c r="AE25" s="112" t="s">
        <v>118</v>
      </c>
      <c r="AF25" s="141"/>
      <c r="AG25" s="113"/>
      <c r="AH25" s="113"/>
      <c r="AI25" s="113"/>
    </row>
    <row r="26" spans="1:35" ht="15.5" x14ac:dyDescent="0.35">
      <c r="A26" s="231"/>
      <c r="B26" s="57" t="s">
        <v>96</v>
      </c>
      <c r="C26" s="72" t="s">
        <v>71</v>
      </c>
      <c r="D26" s="73">
        <v>5.95</v>
      </c>
      <c r="E26" s="58">
        <v>2.5</v>
      </c>
      <c r="F26" s="73">
        <v>9.86</v>
      </c>
      <c r="G26" s="8">
        <v>2.1</v>
      </c>
      <c r="H26" s="8">
        <v>0</v>
      </c>
      <c r="I26" s="137">
        <v>4.5</v>
      </c>
      <c r="J26" s="156" t="s">
        <v>152</v>
      </c>
      <c r="K26" s="117" t="s">
        <v>152</v>
      </c>
      <c r="L26" s="117" t="s">
        <v>152</v>
      </c>
      <c r="M26" s="117" t="s">
        <v>152</v>
      </c>
      <c r="N26" s="8"/>
      <c r="O26" s="117" t="s">
        <v>152</v>
      </c>
      <c r="P26" s="8"/>
      <c r="Q26" s="137"/>
      <c r="R26" s="170" t="s">
        <v>153</v>
      </c>
      <c r="S26" s="8"/>
      <c r="T26" s="119" t="s">
        <v>153</v>
      </c>
      <c r="U26" s="119" t="s">
        <v>153</v>
      </c>
      <c r="V26" s="8"/>
      <c r="W26" s="119" t="s">
        <v>153</v>
      </c>
      <c r="X26" s="8"/>
      <c r="Y26" s="8"/>
      <c r="Z26" s="172" t="s">
        <v>153</v>
      </c>
      <c r="AA26" s="167"/>
      <c r="AB26" s="8"/>
      <c r="AC26" s="121" t="s">
        <v>154</v>
      </c>
      <c r="AD26" s="121" t="s">
        <v>154</v>
      </c>
      <c r="AE26" s="8"/>
      <c r="AF26" s="139" t="s">
        <v>154</v>
      </c>
      <c r="AG26" s="94"/>
      <c r="AH26" s="94"/>
      <c r="AI26" s="94"/>
    </row>
    <row r="27" spans="1:35" s="19" customFormat="1" ht="15.5" x14ac:dyDescent="0.35">
      <c r="A27" s="231"/>
      <c r="B27" s="37" t="s">
        <v>97</v>
      </c>
      <c r="C27" s="25" t="s">
        <v>102</v>
      </c>
      <c r="D27" s="26">
        <v>4.96</v>
      </c>
      <c r="E27" s="17">
        <v>2.5</v>
      </c>
      <c r="F27" s="26">
        <v>11.22</v>
      </c>
      <c r="G27" s="15">
        <v>1.05</v>
      </c>
      <c r="H27" s="15">
        <v>0</v>
      </c>
      <c r="I27" s="138">
        <v>2.25</v>
      </c>
      <c r="J27" s="157" t="s">
        <v>152</v>
      </c>
      <c r="K27" s="118" t="s">
        <v>152</v>
      </c>
      <c r="L27" s="118" t="s">
        <v>152</v>
      </c>
      <c r="M27" s="118" t="s">
        <v>152</v>
      </c>
      <c r="N27" s="15"/>
      <c r="O27" s="118" t="s">
        <v>152</v>
      </c>
      <c r="P27" s="15"/>
      <c r="Q27" s="138"/>
      <c r="R27" s="171" t="s">
        <v>153</v>
      </c>
      <c r="S27" s="15"/>
      <c r="T27" s="120" t="s">
        <v>153</v>
      </c>
      <c r="U27" s="15"/>
      <c r="V27" s="120" t="s">
        <v>153</v>
      </c>
      <c r="W27" s="120" t="s">
        <v>153</v>
      </c>
      <c r="X27" s="15"/>
      <c r="Y27" s="15"/>
      <c r="Z27" s="140" t="s">
        <v>153</v>
      </c>
      <c r="AA27" s="166"/>
      <c r="AB27" s="15"/>
      <c r="AC27" s="120" t="s">
        <v>154</v>
      </c>
      <c r="AD27" s="120" t="s">
        <v>154</v>
      </c>
      <c r="AE27" s="15"/>
      <c r="AF27" s="140" t="s">
        <v>154</v>
      </c>
      <c r="AG27" s="94"/>
      <c r="AH27" s="94"/>
      <c r="AI27" s="94"/>
    </row>
    <row r="28" spans="1:35" ht="15.5" x14ac:dyDescent="0.35">
      <c r="A28" s="231"/>
      <c r="B28" s="57" t="s">
        <v>103</v>
      </c>
      <c r="C28" s="72" t="s">
        <v>121</v>
      </c>
      <c r="D28" s="73">
        <v>12.08</v>
      </c>
      <c r="E28" s="58">
        <v>1.5</v>
      </c>
      <c r="F28" s="73">
        <v>14.4</v>
      </c>
      <c r="G28" s="8">
        <v>0.7</v>
      </c>
      <c r="H28" s="8">
        <v>0</v>
      </c>
      <c r="I28" s="137">
        <v>0.91</v>
      </c>
      <c r="J28" s="156"/>
      <c r="K28" s="117"/>
      <c r="L28" s="117" t="s">
        <v>152</v>
      </c>
      <c r="M28" s="8"/>
      <c r="N28" s="8"/>
      <c r="O28" s="8"/>
      <c r="P28" s="8"/>
      <c r="Q28" s="160" t="s">
        <v>152</v>
      </c>
      <c r="R28" s="170" t="s">
        <v>153</v>
      </c>
      <c r="S28" s="119" t="s">
        <v>153</v>
      </c>
      <c r="T28" s="8"/>
      <c r="U28" s="8"/>
      <c r="V28" s="8"/>
      <c r="W28" s="8"/>
      <c r="X28" s="8"/>
      <c r="Y28" s="8"/>
      <c r="Z28" s="172" t="s">
        <v>153</v>
      </c>
      <c r="AA28" s="167"/>
      <c r="AB28" s="8"/>
      <c r="AC28" s="8"/>
      <c r="AD28" s="121" t="s">
        <v>154</v>
      </c>
      <c r="AE28" s="8"/>
      <c r="AF28" s="139" t="s">
        <v>154</v>
      </c>
      <c r="AG28" s="94"/>
      <c r="AH28" s="94"/>
      <c r="AI28" s="94"/>
    </row>
    <row r="29" spans="1:35" s="19" customFormat="1" ht="16" thickBot="1" x14ac:dyDescent="0.4">
      <c r="A29" s="232"/>
      <c r="B29" s="142" t="s">
        <v>104</v>
      </c>
      <c r="C29" s="143" t="s">
        <v>121</v>
      </c>
      <c r="D29" s="144">
        <v>12.09</v>
      </c>
      <c r="E29" s="145">
        <v>1.5</v>
      </c>
      <c r="F29" s="144">
        <v>14.41</v>
      </c>
      <c r="G29" s="146">
        <v>0.7</v>
      </c>
      <c r="H29" s="146">
        <v>0</v>
      </c>
      <c r="I29" s="152">
        <v>0.91</v>
      </c>
      <c r="J29" s="161"/>
      <c r="K29" s="146"/>
      <c r="L29" s="147" t="s">
        <v>152</v>
      </c>
      <c r="M29" s="146"/>
      <c r="N29" s="146"/>
      <c r="O29" s="146"/>
      <c r="P29" s="146"/>
      <c r="Q29" s="162" t="s">
        <v>152</v>
      </c>
      <c r="R29" s="173" t="s">
        <v>153</v>
      </c>
      <c r="S29" s="148" t="s">
        <v>153</v>
      </c>
      <c r="T29" s="146"/>
      <c r="U29" s="146"/>
      <c r="V29" s="146"/>
      <c r="W29" s="146"/>
      <c r="X29" s="146"/>
      <c r="Y29" s="146"/>
      <c r="Z29" s="149" t="s">
        <v>153</v>
      </c>
      <c r="AA29" s="151"/>
      <c r="AB29" s="146"/>
      <c r="AC29" s="146"/>
      <c r="AD29" s="148" t="s">
        <v>154</v>
      </c>
      <c r="AE29" s="146"/>
      <c r="AF29" s="149" t="s">
        <v>154</v>
      </c>
      <c r="AG29" s="94"/>
      <c r="AH29" s="94"/>
      <c r="AI29" s="94"/>
    </row>
    <row r="30" spans="1:35" s="10" customFormat="1" ht="15.5" x14ac:dyDescent="0.3">
      <c r="A30" s="244" t="s">
        <v>106</v>
      </c>
      <c r="B30" s="244"/>
      <c r="C30" s="244"/>
      <c r="D30" s="129">
        <f>SUM(D6:D29)</f>
        <v>533.98</v>
      </c>
      <c r="E30" s="54"/>
      <c r="F30" s="41">
        <f>SUM(F6:F29)</f>
        <v>485.24000000000012</v>
      </c>
      <c r="G30" s="41">
        <f>SUM(G6:G29)</f>
        <v>48.45</v>
      </c>
      <c r="H30" s="41">
        <f>SUM(H6:H24)</f>
        <v>64.817999999999998</v>
      </c>
      <c r="I30" s="41">
        <f t="shared" ref="I30:AF30" si="0">SUM(I6:I29)</f>
        <v>102.88999999999999</v>
      </c>
      <c r="J30" s="41">
        <f t="shared" si="0"/>
        <v>0</v>
      </c>
      <c r="K30" s="41">
        <f t="shared" si="0"/>
        <v>0</v>
      </c>
      <c r="L30" s="41">
        <f t="shared" si="0"/>
        <v>0</v>
      </c>
      <c r="M30" s="41">
        <f t="shared" si="0"/>
        <v>0</v>
      </c>
      <c r="N30" s="41">
        <f t="shared" si="0"/>
        <v>0</v>
      </c>
      <c r="O30" s="41">
        <f t="shared" si="0"/>
        <v>0</v>
      </c>
      <c r="P30" s="41">
        <f t="shared" si="0"/>
        <v>0</v>
      </c>
      <c r="Q30" s="41">
        <f>SUM(Q6:Q29)</f>
        <v>0</v>
      </c>
      <c r="R30" s="84">
        <f t="shared" si="0"/>
        <v>0</v>
      </c>
      <c r="S30" s="84">
        <f t="shared" si="0"/>
        <v>0</v>
      </c>
      <c r="T30" s="84">
        <f t="shared" si="0"/>
        <v>0</v>
      </c>
      <c r="U30" s="41">
        <f t="shared" si="0"/>
        <v>0</v>
      </c>
      <c r="V30" s="41">
        <f>SUM(V6:V29)</f>
        <v>0</v>
      </c>
      <c r="W30" s="41">
        <f t="shared" si="0"/>
        <v>0</v>
      </c>
      <c r="X30" s="41">
        <f t="shared" si="0"/>
        <v>0</v>
      </c>
      <c r="Y30" s="41">
        <f t="shared" si="0"/>
        <v>0</v>
      </c>
      <c r="Z30" s="41">
        <f t="shared" si="0"/>
        <v>0</v>
      </c>
      <c r="AA30" s="84">
        <f t="shared" si="0"/>
        <v>0</v>
      </c>
      <c r="AB30" s="84">
        <f t="shared" si="0"/>
        <v>0</v>
      </c>
      <c r="AC30" s="84">
        <f t="shared" si="0"/>
        <v>0</v>
      </c>
      <c r="AD30" s="84">
        <f t="shared" si="0"/>
        <v>0</v>
      </c>
      <c r="AE30" s="84">
        <f t="shared" si="0"/>
        <v>0</v>
      </c>
      <c r="AF30" s="84">
        <f t="shared" si="0"/>
        <v>0</v>
      </c>
      <c r="AG30" s="85"/>
      <c r="AH30" s="85"/>
      <c r="AI30" s="85"/>
    </row>
    <row r="31" spans="1:35" s="10" customFormat="1" ht="15.5" x14ac:dyDescent="0.35">
      <c r="A31" s="239" t="s">
        <v>105</v>
      </c>
      <c r="B31" s="240"/>
      <c r="C31" s="241"/>
      <c r="D31" s="76">
        <v>685.75</v>
      </c>
      <c r="E31" s="43"/>
      <c r="F31" s="42"/>
      <c r="G31" s="42"/>
      <c r="H31" s="42"/>
      <c r="I31" s="42"/>
      <c r="J31" s="42"/>
      <c r="K31" s="42"/>
      <c r="L31" s="42"/>
      <c r="M31" s="42"/>
      <c r="N31" s="42"/>
      <c r="O31" s="42"/>
      <c r="P31" s="42"/>
      <c r="Q31" s="42"/>
      <c r="R31" s="44"/>
      <c r="S31" s="44"/>
      <c r="T31" s="44"/>
      <c r="U31" s="42"/>
      <c r="V31" s="42"/>
      <c r="W31" s="42"/>
      <c r="X31" s="42"/>
      <c r="Y31" s="42"/>
      <c r="Z31" s="42"/>
      <c r="AA31" s="44"/>
      <c r="AB31" s="44"/>
      <c r="AC31" s="44"/>
      <c r="AD31" s="44"/>
      <c r="AE31" s="44"/>
      <c r="AF31" s="44"/>
      <c r="AG31" s="85"/>
      <c r="AH31" s="85"/>
      <c r="AI31" s="85"/>
    </row>
    <row r="32" spans="1:35" ht="14" x14ac:dyDescent="0.3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94"/>
      <c r="AH32" s="94"/>
      <c r="AI32" s="94"/>
    </row>
    <row r="33" spans="1:35" ht="14" x14ac:dyDescent="0.3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94"/>
      <c r="AH33" s="94"/>
      <c r="AI33" s="94"/>
    </row>
    <row r="34" spans="1:35" ht="20.5" thickBot="1" x14ac:dyDescent="0.45">
      <c r="A34" s="22"/>
      <c r="B34" s="3" t="s">
        <v>107</v>
      </c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2"/>
      <c r="AA34" s="22"/>
      <c r="AB34" s="22"/>
      <c r="AC34" s="22"/>
      <c r="AD34" s="22"/>
      <c r="AE34" s="22"/>
      <c r="AF34" s="22"/>
      <c r="AG34" s="94"/>
      <c r="AH34" s="94"/>
      <c r="AI34" s="94"/>
    </row>
    <row r="35" spans="1:35" ht="14" customHeight="1" x14ac:dyDescent="0.25">
      <c r="A35" s="233" t="s">
        <v>8</v>
      </c>
      <c r="B35" s="235" t="s">
        <v>0</v>
      </c>
      <c r="C35" s="237" t="s">
        <v>1</v>
      </c>
      <c r="D35" s="221" t="s">
        <v>9</v>
      </c>
      <c r="E35" s="221" t="s">
        <v>2</v>
      </c>
      <c r="F35" s="221" t="s">
        <v>10</v>
      </c>
      <c r="G35" s="221" t="s">
        <v>11</v>
      </c>
      <c r="H35" s="221" t="s">
        <v>36</v>
      </c>
      <c r="I35" s="223" t="s">
        <v>35</v>
      </c>
      <c r="J35" s="225" t="s">
        <v>7</v>
      </c>
      <c r="K35" s="226"/>
      <c r="L35" s="31"/>
      <c r="M35" s="213" t="s">
        <v>3</v>
      </c>
      <c r="N35" s="213"/>
      <c r="O35" s="213"/>
      <c r="P35" s="213"/>
      <c r="Q35" s="124"/>
      <c r="R35" s="215" t="s">
        <v>4</v>
      </c>
      <c r="S35" s="216"/>
      <c r="T35" s="216"/>
      <c r="U35" s="216"/>
      <c r="V35" s="216"/>
      <c r="W35" s="216"/>
      <c r="X35" s="216"/>
      <c r="Y35" s="216"/>
      <c r="Z35" s="217"/>
      <c r="AA35" s="218"/>
      <c r="AB35" s="219"/>
      <c r="AC35" s="219"/>
      <c r="AD35" s="219"/>
      <c r="AE35" s="219"/>
      <c r="AF35" s="220"/>
      <c r="AG35" s="94"/>
      <c r="AH35" s="94"/>
      <c r="AI35" s="94"/>
    </row>
    <row r="36" spans="1:35" ht="93" x14ac:dyDescent="0.25">
      <c r="A36" s="234"/>
      <c r="B36" s="236"/>
      <c r="C36" s="238"/>
      <c r="D36" s="222"/>
      <c r="E36" s="222"/>
      <c r="F36" s="222"/>
      <c r="G36" s="222"/>
      <c r="H36" s="222"/>
      <c r="I36" s="224"/>
      <c r="J36" s="5" t="s">
        <v>37</v>
      </c>
      <c r="K36" s="24" t="s">
        <v>60</v>
      </c>
      <c r="L36" s="6" t="s">
        <v>73</v>
      </c>
      <c r="M36" s="6" t="s">
        <v>13</v>
      </c>
      <c r="N36" s="6" t="s">
        <v>40</v>
      </c>
      <c r="O36" s="6" t="s">
        <v>15</v>
      </c>
      <c r="P36" s="6" t="s">
        <v>14</v>
      </c>
      <c r="Q36" s="32" t="s">
        <v>127</v>
      </c>
      <c r="R36" s="33" t="s">
        <v>41</v>
      </c>
      <c r="S36" s="13" t="s">
        <v>58</v>
      </c>
      <c r="T36" s="13" t="s">
        <v>61</v>
      </c>
      <c r="U36" s="14" t="s">
        <v>59</v>
      </c>
      <c r="V36" s="14" t="s">
        <v>149</v>
      </c>
      <c r="W36" s="7" t="s">
        <v>47</v>
      </c>
      <c r="X36" s="7" t="s">
        <v>55</v>
      </c>
      <c r="Y36" s="7" t="s">
        <v>43</v>
      </c>
      <c r="Z36" s="34" t="s">
        <v>57</v>
      </c>
      <c r="AA36" s="35" t="s">
        <v>12</v>
      </c>
      <c r="AB36" s="11" t="s">
        <v>148</v>
      </c>
      <c r="AC36" s="11" t="s">
        <v>16</v>
      </c>
      <c r="AD36" s="12" t="s">
        <v>5</v>
      </c>
      <c r="AE36" s="11" t="s">
        <v>6</v>
      </c>
      <c r="AF36" s="36" t="s">
        <v>62</v>
      </c>
      <c r="AG36" s="94"/>
      <c r="AH36" s="94"/>
      <c r="AI36" s="94"/>
    </row>
    <row r="37" spans="1:35" ht="15.5" x14ac:dyDescent="0.25">
      <c r="A37" s="127"/>
      <c r="B37" s="125"/>
      <c r="C37" s="128"/>
      <c r="D37" s="125"/>
      <c r="E37" s="125"/>
      <c r="F37" s="125"/>
      <c r="G37" s="125"/>
      <c r="H37" s="125"/>
      <c r="I37" s="126"/>
      <c r="J37" s="154" t="s">
        <v>49</v>
      </c>
      <c r="K37" s="130" t="s">
        <v>159</v>
      </c>
      <c r="L37" s="131" t="s">
        <v>48</v>
      </c>
      <c r="M37" s="131" t="s">
        <v>155</v>
      </c>
      <c r="N37" s="131" t="s">
        <v>158</v>
      </c>
      <c r="O37" s="131" t="s">
        <v>156</v>
      </c>
      <c r="P37" s="131" t="s">
        <v>157</v>
      </c>
      <c r="Q37" s="155" t="s">
        <v>160</v>
      </c>
      <c r="R37" s="168" t="s">
        <v>64</v>
      </c>
      <c r="S37" s="132" t="s">
        <v>42</v>
      </c>
      <c r="T37" s="132" t="s">
        <v>44</v>
      </c>
      <c r="U37" s="133" t="s">
        <v>161</v>
      </c>
      <c r="V37" s="92" t="s">
        <v>150</v>
      </c>
      <c r="W37" s="133" t="s">
        <v>162</v>
      </c>
      <c r="X37" s="133" t="s">
        <v>65</v>
      </c>
      <c r="Y37" s="133" t="s">
        <v>45</v>
      </c>
      <c r="Z37" s="169" t="s">
        <v>46</v>
      </c>
      <c r="AA37" s="207" t="s">
        <v>51</v>
      </c>
      <c r="AB37" s="134" t="s">
        <v>50</v>
      </c>
      <c r="AC37" s="134" t="s">
        <v>52</v>
      </c>
      <c r="AD37" s="135" t="s">
        <v>66</v>
      </c>
      <c r="AE37" s="135" t="s">
        <v>53</v>
      </c>
      <c r="AF37" s="136" t="s">
        <v>54</v>
      </c>
      <c r="AG37" s="94"/>
      <c r="AH37" s="94"/>
    </row>
    <row r="38" spans="1:35" s="19" customFormat="1" ht="15.5" customHeight="1" x14ac:dyDescent="0.35">
      <c r="A38" s="231" t="s">
        <v>120</v>
      </c>
      <c r="B38" s="16" t="s">
        <v>110</v>
      </c>
      <c r="C38" s="25" t="s">
        <v>109</v>
      </c>
      <c r="D38" s="26">
        <v>34.74</v>
      </c>
      <c r="E38" s="17">
        <v>2.95</v>
      </c>
      <c r="F38" s="26">
        <v>31.63</v>
      </c>
      <c r="G38" s="15">
        <v>15.18</v>
      </c>
      <c r="H38" s="15">
        <v>7.75</v>
      </c>
      <c r="I38" s="138">
        <v>31.15</v>
      </c>
      <c r="J38" s="157" t="s">
        <v>152</v>
      </c>
      <c r="K38" s="118" t="s">
        <v>152</v>
      </c>
      <c r="L38" s="118" t="s">
        <v>152</v>
      </c>
      <c r="M38" s="118" t="s">
        <v>152</v>
      </c>
      <c r="N38" s="15"/>
      <c r="O38" s="15"/>
      <c r="P38" s="118" t="s">
        <v>152</v>
      </c>
      <c r="Q38" s="138"/>
      <c r="R38" s="171" t="s">
        <v>153</v>
      </c>
      <c r="S38" s="18"/>
      <c r="T38" s="120" t="s">
        <v>153</v>
      </c>
      <c r="U38" s="18"/>
      <c r="V38" s="18"/>
      <c r="W38" s="182"/>
      <c r="X38" s="120" t="s">
        <v>153</v>
      </c>
      <c r="Y38" s="120" t="s">
        <v>153</v>
      </c>
      <c r="Z38" s="183"/>
      <c r="AA38" s="171" t="s">
        <v>154</v>
      </c>
      <c r="AB38" s="15"/>
      <c r="AC38" s="18"/>
      <c r="AD38" s="18"/>
      <c r="AE38" s="18"/>
      <c r="AF38" s="183"/>
      <c r="AG38" s="94"/>
      <c r="AH38" s="94"/>
    </row>
    <row r="39" spans="1:35" s="100" customFormat="1" ht="15.5" x14ac:dyDescent="0.35">
      <c r="A39" s="231"/>
      <c r="B39" s="96" t="s">
        <v>19</v>
      </c>
      <c r="C39" s="184" t="s">
        <v>111</v>
      </c>
      <c r="D39" s="185">
        <v>4.9800000000000004</v>
      </c>
      <c r="E39" s="186">
        <v>2.95</v>
      </c>
      <c r="F39" s="185">
        <v>9.31</v>
      </c>
      <c r="G39" s="97">
        <v>1.05</v>
      </c>
      <c r="H39" s="97">
        <v>1.85</v>
      </c>
      <c r="I39" s="177">
        <v>2.25</v>
      </c>
      <c r="J39" s="201" t="s">
        <v>151</v>
      </c>
      <c r="K39" s="98" t="s">
        <v>151</v>
      </c>
      <c r="L39" s="98" t="s">
        <v>151</v>
      </c>
      <c r="M39" s="97"/>
      <c r="N39" s="97"/>
      <c r="O39" s="97"/>
      <c r="P39" s="98" t="s">
        <v>151</v>
      </c>
      <c r="Q39" s="177"/>
      <c r="R39" s="203"/>
      <c r="S39" s="98"/>
      <c r="T39" s="98" t="s">
        <v>151</v>
      </c>
      <c r="U39" s="98"/>
      <c r="V39" s="187"/>
      <c r="W39" s="99"/>
      <c r="X39" s="98" t="s">
        <v>151</v>
      </c>
      <c r="Y39" s="98"/>
      <c r="Z39" s="188" t="s">
        <v>151</v>
      </c>
      <c r="AA39" s="201"/>
      <c r="AB39" s="97"/>
      <c r="AC39" s="98" t="s">
        <v>151</v>
      </c>
      <c r="AD39" s="98"/>
      <c r="AE39" s="98"/>
      <c r="AF39" s="188" t="s">
        <v>151</v>
      </c>
      <c r="AG39" s="94"/>
      <c r="AH39" s="94"/>
    </row>
    <row r="40" spans="1:35" s="19" customFormat="1" ht="15.5" x14ac:dyDescent="0.35">
      <c r="A40" s="231"/>
      <c r="B40" s="16" t="s">
        <v>113</v>
      </c>
      <c r="C40" s="25" t="s">
        <v>112</v>
      </c>
      <c r="D40" s="26">
        <v>9.36</v>
      </c>
      <c r="E40" s="17">
        <v>2.95</v>
      </c>
      <c r="F40" s="26">
        <v>16</v>
      </c>
      <c r="G40" s="15">
        <v>1.05</v>
      </c>
      <c r="H40" s="15">
        <v>1.3</v>
      </c>
      <c r="I40" s="138">
        <v>2.25</v>
      </c>
      <c r="J40" s="157" t="s">
        <v>152</v>
      </c>
      <c r="K40" s="118" t="s">
        <v>152</v>
      </c>
      <c r="L40" s="118" t="s">
        <v>152</v>
      </c>
      <c r="M40" s="118" t="s">
        <v>152</v>
      </c>
      <c r="N40" s="15"/>
      <c r="O40" s="15"/>
      <c r="P40" s="118" t="s">
        <v>152</v>
      </c>
      <c r="Q40" s="138"/>
      <c r="R40" s="171" t="s">
        <v>153</v>
      </c>
      <c r="S40" s="120" t="s">
        <v>153</v>
      </c>
      <c r="T40" s="120" t="s">
        <v>153</v>
      </c>
      <c r="U40" s="18"/>
      <c r="V40" s="18"/>
      <c r="W40" s="18"/>
      <c r="X40" s="120" t="s">
        <v>153</v>
      </c>
      <c r="Y40" s="120" t="s">
        <v>153</v>
      </c>
      <c r="Z40" s="183"/>
      <c r="AA40" s="208"/>
      <c r="AB40" s="120" t="s">
        <v>154</v>
      </c>
      <c r="AC40" s="18"/>
      <c r="AD40" s="120" t="s">
        <v>154</v>
      </c>
      <c r="AE40" s="120" t="s">
        <v>154</v>
      </c>
      <c r="AF40" s="183"/>
      <c r="AG40" s="94"/>
      <c r="AH40" s="94"/>
    </row>
    <row r="41" spans="1:35" s="94" customFormat="1" ht="15.5" x14ac:dyDescent="0.35">
      <c r="A41" s="231"/>
      <c r="B41" s="93" t="s">
        <v>20</v>
      </c>
      <c r="C41" s="189" t="s">
        <v>128</v>
      </c>
      <c r="D41" s="190">
        <v>1.64</v>
      </c>
      <c r="E41" s="86">
        <v>2.95</v>
      </c>
      <c r="F41" s="190">
        <v>5.28</v>
      </c>
      <c r="G41" s="21">
        <v>0.95</v>
      </c>
      <c r="H41" s="21">
        <v>0</v>
      </c>
      <c r="I41" s="178">
        <v>2.04</v>
      </c>
      <c r="J41" s="156" t="s">
        <v>152</v>
      </c>
      <c r="K41" s="117" t="s">
        <v>152</v>
      </c>
      <c r="L41" s="117" t="s">
        <v>152</v>
      </c>
      <c r="M41" s="117" t="s">
        <v>152</v>
      </c>
      <c r="N41" s="21"/>
      <c r="O41" s="21"/>
      <c r="P41" s="117" t="s">
        <v>152</v>
      </c>
      <c r="Q41" s="178"/>
      <c r="R41" s="170" t="s">
        <v>153</v>
      </c>
      <c r="S41" s="39"/>
      <c r="T41" s="119" t="s">
        <v>153</v>
      </c>
      <c r="U41" s="39"/>
      <c r="V41" s="39"/>
      <c r="W41" s="39"/>
      <c r="X41" s="119" t="s">
        <v>153</v>
      </c>
      <c r="Y41" s="119" t="s">
        <v>153</v>
      </c>
      <c r="Z41" s="191"/>
      <c r="AA41" s="209"/>
      <c r="AB41" s="121" t="s">
        <v>154</v>
      </c>
      <c r="AC41" s="39"/>
      <c r="AD41" s="121" t="s">
        <v>154</v>
      </c>
      <c r="AE41" s="121" t="s">
        <v>154</v>
      </c>
      <c r="AF41" s="191"/>
    </row>
    <row r="42" spans="1:35" s="19" customFormat="1" ht="15.5" x14ac:dyDescent="0.35">
      <c r="A42" s="231"/>
      <c r="B42" s="16" t="s">
        <v>21</v>
      </c>
      <c r="C42" s="25" t="s">
        <v>129</v>
      </c>
      <c r="D42" s="26">
        <v>11.47</v>
      </c>
      <c r="E42" s="17">
        <v>2.95</v>
      </c>
      <c r="F42" s="26">
        <v>14.22</v>
      </c>
      <c r="G42" s="15">
        <v>2.95</v>
      </c>
      <c r="H42" s="15">
        <v>3.15</v>
      </c>
      <c r="I42" s="138">
        <v>6.33</v>
      </c>
      <c r="J42" s="157" t="s">
        <v>152</v>
      </c>
      <c r="K42" s="118" t="s">
        <v>152</v>
      </c>
      <c r="L42" s="118" t="s">
        <v>152</v>
      </c>
      <c r="M42" s="118" t="s">
        <v>152</v>
      </c>
      <c r="N42" s="15"/>
      <c r="O42" s="118" t="s">
        <v>152</v>
      </c>
      <c r="P42" s="15"/>
      <c r="Q42" s="138"/>
      <c r="R42" s="171" t="s">
        <v>153</v>
      </c>
      <c r="S42" s="120" t="s">
        <v>153</v>
      </c>
      <c r="T42" s="120" t="s">
        <v>153</v>
      </c>
      <c r="U42" s="120" t="s">
        <v>153</v>
      </c>
      <c r="V42" s="18"/>
      <c r="W42" s="120" t="s">
        <v>153</v>
      </c>
      <c r="X42" s="18"/>
      <c r="Y42" s="18"/>
      <c r="Z42" s="204" t="s">
        <v>152</v>
      </c>
      <c r="AA42" s="208"/>
      <c r="AB42" s="15"/>
      <c r="AC42" s="120" t="s">
        <v>154</v>
      </c>
      <c r="AD42" s="120" t="s">
        <v>154</v>
      </c>
      <c r="AE42" s="18"/>
      <c r="AF42" s="140" t="s">
        <v>154</v>
      </c>
      <c r="AG42" s="94"/>
      <c r="AH42" s="94"/>
    </row>
    <row r="43" spans="1:35" s="94" customFormat="1" ht="15.5" x14ac:dyDescent="0.35">
      <c r="A43" s="231"/>
      <c r="B43" s="93" t="s">
        <v>22</v>
      </c>
      <c r="C43" s="189" t="s">
        <v>71</v>
      </c>
      <c r="D43" s="190">
        <v>8.73</v>
      </c>
      <c r="E43" s="86">
        <v>2.95</v>
      </c>
      <c r="F43" s="190">
        <v>12.07</v>
      </c>
      <c r="G43" s="21">
        <v>0.95</v>
      </c>
      <c r="H43" s="21">
        <v>0</v>
      </c>
      <c r="I43" s="178">
        <v>2.04</v>
      </c>
      <c r="J43" s="156" t="s">
        <v>152</v>
      </c>
      <c r="K43" s="117" t="s">
        <v>152</v>
      </c>
      <c r="L43" s="117" t="s">
        <v>152</v>
      </c>
      <c r="M43" s="117" t="s">
        <v>152</v>
      </c>
      <c r="N43" s="21"/>
      <c r="O43" s="117" t="s">
        <v>152</v>
      </c>
      <c r="P43" s="21"/>
      <c r="Q43" s="178"/>
      <c r="R43" s="170" t="s">
        <v>153</v>
      </c>
      <c r="S43" s="39"/>
      <c r="T43" s="119" t="s">
        <v>153</v>
      </c>
      <c r="U43" s="119" t="s">
        <v>153</v>
      </c>
      <c r="V43" s="39"/>
      <c r="W43" s="119" t="s">
        <v>153</v>
      </c>
      <c r="X43" s="39"/>
      <c r="Y43" s="39"/>
      <c r="Z43" s="172" t="s">
        <v>153</v>
      </c>
      <c r="AA43" s="209"/>
      <c r="AB43" s="21"/>
      <c r="AC43" s="121" t="s">
        <v>154</v>
      </c>
      <c r="AD43" s="121" t="s">
        <v>154</v>
      </c>
      <c r="AE43" s="39"/>
      <c r="AF43" s="139" t="s">
        <v>154</v>
      </c>
    </row>
    <row r="44" spans="1:35" s="19" customFormat="1" ht="15.5" x14ac:dyDescent="0.35">
      <c r="A44" s="231"/>
      <c r="B44" s="16" t="s">
        <v>23</v>
      </c>
      <c r="C44" s="25" t="s">
        <v>72</v>
      </c>
      <c r="D44" s="26">
        <v>7.32</v>
      </c>
      <c r="E44" s="17">
        <v>2.95</v>
      </c>
      <c r="F44" s="26">
        <v>11.59</v>
      </c>
      <c r="G44" s="15">
        <v>0.95</v>
      </c>
      <c r="H44" s="15">
        <v>1.06</v>
      </c>
      <c r="I44" s="138">
        <v>2.04</v>
      </c>
      <c r="J44" s="157" t="s">
        <v>152</v>
      </c>
      <c r="K44" s="118" t="s">
        <v>152</v>
      </c>
      <c r="L44" s="118" t="s">
        <v>152</v>
      </c>
      <c r="M44" s="118" t="s">
        <v>152</v>
      </c>
      <c r="N44" s="15"/>
      <c r="O44" s="118" t="s">
        <v>152</v>
      </c>
      <c r="P44" s="15"/>
      <c r="Q44" s="138"/>
      <c r="R44" s="171" t="s">
        <v>153</v>
      </c>
      <c r="S44" s="120" t="s">
        <v>153</v>
      </c>
      <c r="T44" s="120" t="s">
        <v>153</v>
      </c>
      <c r="U44" s="120" t="s">
        <v>153</v>
      </c>
      <c r="V44" s="120" t="s">
        <v>153</v>
      </c>
      <c r="W44" s="120" t="s">
        <v>153</v>
      </c>
      <c r="X44" s="18"/>
      <c r="Y44" s="18"/>
      <c r="Z44" s="140" t="s">
        <v>153</v>
      </c>
      <c r="AA44" s="208"/>
      <c r="AB44" s="15"/>
      <c r="AC44" s="120" t="s">
        <v>154</v>
      </c>
      <c r="AD44" s="120" t="s">
        <v>154</v>
      </c>
      <c r="AE44" s="18"/>
      <c r="AF44" s="140" t="s">
        <v>154</v>
      </c>
      <c r="AG44" s="94"/>
      <c r="AH44" s="94"/>
    </row>
    <row r="45" spans="1:35" s="94" customFormat="1" ht="15.5" x14ac:dyDescent="0.35">
      <c r="A45" s="231"/>
      <c r="B45" s="93" t="s">
        <v>24</v>
      </c>
      <c r="C45" s="189" t="s">
        <v>130</v>
      </c>
      <c r="D45" s="212">
        <v>312.31</v>
      </c>
      <c r="E45" s="86">
        <v>2.95</v>
      </c>
      <c r="F45" s="190">
        <v>86.68</v>
      </c>
      <c r="G45" s="21">
        <v>7.8</v>
      </c>
      <c r="H45" s="21">
        <v>36.68</v>
      </c>
      <c r="I45" s="178">
        <v>16.760000000000002</v>
      </c>
      <c r="J45" s="156" t="s">
        <v>152</v>
      </c>
      <c r="K45" s="117" t="s">
        <v>152</v>
      </c>
      <c r="L45" s="117" t="s">
        <v>152</v>
      </c>
      <c r="M45" s="117" t="s">
        <v>152</v>
      </c>
      <c r="N45" s="21"/>
      <c r="O45" s="21"/>
      <c r="P45" s="117" t="s">
        <v>152</v>
      </c>
      <c r="Q45" s="178"/>
      <c r="R45" s="170" t="s">
        <v>153</v>
      </c>
      <c r="S45" s="119" t="s">
        <v>153</v>
      </c>
      <c r="T45" s="119" t="s">
        <v>153</v>
      </c>
      <c r="U45" s="39"/>
      <c r="V45" s="39"/>
      <c r="W45" s="119" t="s">
        <v>153</v>
      </c>
      <c r="X45" s="119" t="s">
        <v>153</v>
      </c>
      <c r="Y45" s="119" t="s">
        <v>153</v>
      </c>
      <c r="Z45" s="191"/>
      <c r="AA45" s="209"/>
      <c r="AB45" s="121" t="s">
        <v>154</v>
      </c>
      <c r="AC45" s="39"/>
      <c r="AD45" s="121" t="s">
        <v>154</v>
      </c>
      <c r="AE45" s="121" t="s">
        <v>154</v>
      </c>
      <c r="AF45" s="191"/>
    </row>
    <row r="46" spans="1:35" s="19" customFormat="1" ht="15.5" x14ac:dyDescent="0.35">
      <c r="A46" s="231"/>
      <c r="B46" s="16" t="s">
        <v>25</v>
      </c>
      <c r="C46" s="25" t="s">
        <v>125</v>
      </c>
      <c r="D46" s="26">
        <v>10.93</v>
      </c>
      <c r="E46" s="17">
        <v>2.95</v>
      </c>
      <c r="F46" s="26">
        <v>13.28</v>
      </c>
      <c r="G46" s="15">
        <v>5.4</v>
      </c>
      <c r="H46" s="15">
        <v>2.14</v>
      </c>
      <c r="I46" s="138">
        <v>11.6</v>
      </c>
      <c r="J46" s="157" t="s">
        <v>152</v>
      </c>
      <c r="K46" s="118" t="s">
        <v>152</v>
      </c>
      <c r="L46" s="118" t="s">
        <v>152</v>
      </c>
      <c r="M46" s="118" t="s">
        <v>152</v>
      </c>
      <c r="N46" s="15"/>
      <c r="O46" s="118" t="s">
        <v>152</v>
      </c>
      <c r="P46" s="15"/>
      <c r="Q46" s="138"/>
      <c r="R46" s="171" t="s">
        <v>153</v>
      </c>
      <c r="S46" s="120" t="s">
        <v>153</v>
      </c>
      <c r="T46" s="120" t="s">
        <v>153</v>
      </c>
      <c r="U46" s="120" t="s">
        <v>153</v>
      </c>
      <c r="V46" s="18"/>
      <c r="W46" s="120" t="s">
        <v>153</v>
      </c>
      <c r="X46" s="18"/>
      <c r="Y46" s="18"/>
      <c r="Z46" s="140" t="s">
        <v>153</v>
      </c>
      <c r="AA46" s="208"/>
      <c r="AB46" s="15"/>
      <c r="AC46" s="120" t="s">
        <v>154</v>
      </c>
      <c r="AD46" s="120" t="s">
        <v>154</v>
      </c>
      <c r="AE46" s="18"/>
      <c r="AF46" s="140" t="s">
        <v>154</v>
      </c>
      <c r="AG46" s="94"/>
      <c r="AH46" s="94"/>
    </row>
    <row r="47" spans="1:35" s="94" customFormat="1" ht="15.5" x14ac:dyDescent="0.35">
      <c r="A47" s="231"/>
      <c r="B47" s="93" t="s">
        <v>26</v>
      </c>
      <c r="C47" s="189" t="s">
        <v>72</v>
      </c>
      <c r="D47" s="190">
        <v>4.5</v>
      </c>
      <c r="E47" s="86">
        <v>2.95</v>
      </c>
      <c r="F47" s="190">
        <v>10.029999999999999</v>
      </c>
      <c r="G47" s="21">
        <v>0.95</v>
      </c>
      <c r="H47" s="21">
        <v>0</v>
      </c>
      <c r="I47" s="178">
        <v>2.04</v>
      </c>
      <c r="J47" s="156" t="s">
        <v>152</v>
      </c>
      <c r="K47" s="117" t="s">
        <v>152</v>
      </c>
      <c r="L47" s="117" t="s">
        <v>152</v>
      </c>
      <c r="M47" s="117" t="s">
        <v>152</v>
      </c>
      <c r="N47" s="21"/>
      <c r="O47" s="117" t="s">
        <v>152</v>
      </c>
      <c r="P47" s="21"/>
      <c r="Q47" s="178"/>
      <c r="R47" s="170" t="s">
        <v>153</v>
      </c>
      <c r="S47" s="39"/>
      <c r="T47" s="119" t="s">
        <v>153</v>
      </c>
      <c r="U47" s="119" t="s">
        <v>153</v>
      </c>
      <c r="V47" s="39"/>
      <c r="W47" s="119" t="s">
        <v>153</v>
      </c>
      <c r="X47" s="39"/>
      <c r="Y47" s="39"/>
      <c r="Z47" s="172" t="s">
        <v>153</v>
      </c>
      <c r="AA47" s="209"/>
      <c r="AB47" s="21"/>
      <c r="AC47" s="121" t="s">
        <v>154</v>
      </c>
      <c r="AD47" s="121" t="s">
        <v>154</v>
      </c>
      <c r="AE47" s="39"/>
      <c r="AF47" s="139" t="s">
        <v>154</v>
      </c>
    </row>
    <row r="48" spans="1:35" s="19" customFormat="1" ht="15.5" x14ac:dyDescent="0.35">
      <c r="A48" s="231"/>
      <c r="B48" s="16" t="s">
        <v>114</v>
      </c>
      <c r="C48" s="25" t="s">
        <v>71</v>
      </c>
      <c r="D48" s="26">
        <v>6.64</v>
      </c>
      <c r="E48" s="17">
        <v>2.95</v>
      </c>
      <c r="F48" s="26">
        <v>11.36</v>
      </c>
      <c r="G48" s="15">
        <v>0.95</v>
      </c>
      <c r="H48" s="15">
        <v>0</v>
      </c>
      <c r="I48" s="138">
        <v>2.04</v>
      </c>
      <c r="J48" s="157" t="s">
        <v>152</v>
      </c>
      <c r="K48" s="118" t="s">
        <v>152</v>
      </c>
      <c r="L48" s="118" t="s">
        <v>152</v>
      </c>
      <c r="M48" s="118" t="s">
        <v>152</v>
      </c>
      <c r="N48" s="15"/>
      <c r="O48" s="118" t="s">
        <v>152</v>
      </c>
      <c r="P48" s="15"/>
      <c r="Q48" s="138"/>
      <c r="R48" s="171" t="s">
        <v>153</v>
      </c>
      <c r="S48" s="18"/>
      <c r="T48" s="18"/>
      <c r="U48" s="120" t="s">
        <v>153</v>
      </c>
      <c r="V48" s="18"/>
      <c r="W48" s="120" t="s">
        <v>153</v>
      </c>
      <c r="X48" s="18"/>
      <c r="Y48" s="18"/>
      <c r="Z48" s="140" t="s">
        <v>153</v>
      </c>
      <c r="AA48" s="208"/>
      <c r="AB48" s="15"/>
      <c r="AC48" s="120" t="s">
        <v>154</v>
      </c>
      <c r="AD48" s="120" t="s">
        <v>154</v>
      </c>
      <c r="AE48" s="18"/>
      <c r="AF48" s="140" t="s">
        <v>154</v>
      </c>
      <c r="AG48" s="94"/>
      <c r="AH48" s="94"/>
    </row>
    <row r="49" spans="1:34" s="94" customFormat="1" ht="15.5" x14ac:dyDescent="0.35">
      <c r="A49" s="231"/>
      <c r="B49" s="93" t="s">
        <v>27</v>
      </c>
      <c r="C49" s="189" t="s">
        <v>131</v>
      </c>
      <c r="D49" s="212">
        <v>125.6</v>
      </c>
      <c r="E49" s="86">
        <v>2.95</v>
      </c>
      <c r="F49" s="190">
        <v>54.89</v>
      </c>
      <c r="G49" s="21">
        <v>4.5</v>
      </c>
      <c r="H49" s="21">
        <v>14.24</v>
      </c>
      <c r="I49" s="178">
        <v>9.6199999999999992</v>
      </c>
      <c r="J49" s="156" t="s">
        <v>152</v>
      </c>
      <c r="K49" s="117" t="s">
        <v>152</v>
      </c>
      <c r="L49" s="117" t="s">
        <v>152</v>
      </c>
      <c r="M49" s="117" t="s">
        <v>152</v>
      </c>
      <c r="N49" s="21"/>
      <c r="O49" s="21"/>
      <c r="P49" s="117" t="s">
        <v>152</v>
      </c>
      <c r="Q49" s="178"/>
      <c r="R49" s="170" t="s">
        <v>153</v>
      </c>
      <c r="S49" s="119" t="s">
        <v>153</v>
      </c>
      <c r="T49" s="39"/>
      <c r="U49" s="39"/>
      <c r="V49" s="39"/>
      <c r="W49" s="39"/>
      <c r="X49" s="119" t="s">
        <v>153</v>
      </c>
      <c r="Y49" s="119" t="s">
        <v>153</v>
      </c>
      <c r="Z49" s="191"/>
      <c r="AA49" s="209"/>
      <c r="AB49" s="121" t="s">
        <v>154</v>
      </c>
      <c r="AC49" s="39"/>
      <c r="AD49" s="121" t="s">
        <v>154</v>
      </c>
      <c r="AE49" s="121" t="s">
        <v>154</v>
      </c>
      <c r="AF49" s="191"/>
    </row>
    <row r="50" spans="1:34" s="19" customFormat="1" ht="15.5" x14ac:dyDescent="0.35">
      <c r="A50" s="231"/>
      <c r="B50" s="16" t="s">
        <v>115</v>
      </c>
      <c r="C50" s="25" t="s">
        <v>132</v>
      </c>
      <c r="D50" s="26">
        <v>4.32</v>
      </c>
      <c r="E50" s="17">
        <v>2.95</v>
      </c>
      <c r="F50" s="26">
        <v>8.6</v>
      </c>
      <c r="G50" s="15">
        <v>3.7</v>
      </c>
      <c r="H50" s="15">
        <v>0</v>
      </c>
      <c r="I50" s="138">
        <v>9.51</v>
      </c>
      <c r="J50" s="157" t="s">
        <v>152</v>
      </c>
      <c r="K50" s="118" t="s">
        <v>152</v>
      </c>
      <c r="L50" s="118" t="s">
        <v>152</v>
      </c>
      <c r="M50" s="118" t="s">
        <v>152</v>
      </c>
      <c r="N50" s="53"/>
      <c r="O50" s="15"/>
      <c r="P50" s="118" t="s">
        <v>152</v>
      </c>
      <c r="Q50" s="138"/>
      <c r="R50" s="171" t="s">
        <v>153</v>
      </c>
      <c r="S50" s="120" t="s">
        <v>153</v>
      </c>
      <c r="T50" s="18"/>
      <c r="U50" s="18"/>
      <c r="V50" s="18"/>
      <c r="W50" s="18"/>
      <c r="X50" s="120" t="s">
        <v>153</v>
      </c>
      <c r="Y50" s="120" t="s">
        <v>153</v>
      </c>
      <c r="Z50" s="183"/>
      <c r="AA50" s="208"/>
      <c r="AB50" s="15"/>
      <c r="AC50" s="120" t="s">
        <v>154</v>
      </c>
      <c r="AD50" s="120" t="s">
        <v>154</v>
      </c>
      <c r="AE50" s="18"/>
      <c r="AF50" s="140" t="s">
        <v>154</v>
      </c>
      <c r="AG50" s="94"/>
      <c r="AH50" s="94"/>
    </row>
    <row r="51" spans="1:34" s="94" customFormat="1" ht="15.5" x14ac:dyDescent="0.35">
      <c r="A51" s="231"/>
      <c r="B51" s="93" t="s">
        <v>28</v>
      </c>
      <c r="C51" s="189" t="s">
        <v>133</v>
      </c>
      <c r="D51" s="190">
        <v>18.91</v>
      </c>
      <c r="E51" s="86">
        <v>2.95</v>
      </c>
      <c r="F51" s="190">
        <v>18.5</v>
      </c>
      <c r="G51" s="21">
        <v>2.35</v>
      </c>
      <c r="H51" s="21">
        <v>2.88</v>
      </c>
      <c r="I51" s="178">
        <v>4.9400000000000004</v>
      </c>
      <c r="J51" s="156" t="s">
        <v>152</v>
      </c>
      <c r="K51" s="117" t="s">
        <v>152</v>
      </c>
      <c r="L51" s="117" t="s">
        <v>152</v>
      </c>
      <c r="M51" s="117" t="s">
        <v>152</v>
      </c>
      <c r="N51" s="95"/>
      <c r="O51" s="117" t="s">
        <v>152</v>
      </c>
      <c r="P51" s="21"/>
      <c r="Q51" s="178"/>
      <c r="R51" s="170" t="s">
        <v>153</v>
      </c>
      <c r="S51" s="39"/>
      <c r="T51" s="119" t="s">
        <v>153</v>
      </c>
      <c r="U51" s="39"/>
      <c r="V51" s="39"/>
      <c r="W51" s="119" t="s">
        <v>153</v>
      </c>
      <c r="X51" s="39"/>
      <c r="Y51" s="119" t="s">
        <v>153</v>
      </c>
      <c r="Z51" s="191"/>
      <c r="AA51" s="209"/>
      <c r="AB51" s="121" t="s">
        <v>154</v>
      </c>
      <c r="AC51" s="39"/>
      <c r="AD51" s="121" t="s">
        <v>154</v>
      </c>
      <c r="AE51" s="121" t="s">
        <v>154</v>
      </c>
      <c r="AF51" s="191"/>
    </row>
    <row r="52" spans="1:34" s="19" customFormat="1" ht="15.5" x14ac:dyDescent="0.35">
      <c r="A52" s="231"/>
      <c r="B52" s="16" t="s">
        <v>29</v>
      </c>
      <c r="C52" s="25" t="s">
        <v>134</v>
      </c>
      <c r="D52" s="26">
        <v>23.83</v>
      </c>
      <c r="E52" s="17">
        <v>2.95</v>
      </c>
      <c r="F52" s="26">
        <v>23.9</v>
      </c>
      <c r="G52" s="15">
        <v>2.1</v>
      </c>
      <c r="H52" s="15">
        <v>2.13</v>
      </c>
      <c r="I52" s="138">
        <v>4.5</v>
      </c>
      <c r="J52" s="157" t="s">
        <v>152</v>
      </c>
      <c r="K52" s="118" t="s">
        <v>152</v>
      </c>
      <c r="L52" s="118" t="s">
        <v>152</v>
      </c>
      <c r="M52" s="118" t="s">
        <v>152</v>
      </c>
      <c r="N52" s="53"/>
      <c r="O52" s="118" t="s">
        <v>152</v>
      </c>
      <c r="P52" s="118" t="s">
        <v>152</v>
      </c>
      <c r="Q52" s="138"/>
      <c r="R52" s="171" t="s">
        <v>153</v>
      </c>
      <c r="S52" s="120" t="s">
        <v>153</v>
      </c>
      <c r="T52" s="18"/>
      <c r="U52" s="18"/>
      <c r="V52" s="18"/>
      <c r="W52" s="120" t="s">
        <v>153</v>
      </c>
      <c r="X52" s="120"/>
      <c r="Y52" s="18"/>
      <c r="Z52" s="140" t="s">
        <v>153</v>
      </c>
      <c r="AA52" s="208"/>
      <c r="AB52" s="120"/>
      <c r="AC52" s="120" t="s">
        <v>154</v>
      </c>
      <c r="AD52" s="120" t="s">
        <v>154</v>
      </c>
      <c r="AE52" s="120"/>
      <c r="AF52" s="120" t="s">
        <v>154</v>
      </c>
      <c r="AG52" s="94"/>
      <c r="AH52" s="94"/>
    </row>
    <row r="53" spans="1:34" s="94" customFormat="1" ht="15.5" x14ac:dyDescent="0.35">
      <c r="A53" s="231"/>
      <c r="B53" s="93" t="s">
        <v>17</v>
      </c>
      <c r="C53" s="189" t="s">
        <v>163</v>
      </c>
      <c r="D53" s="190">
        <v>9.1</v>
      </c>
      <c r="E53" s="86">
        <v>2.95</v>
      </c>
      <c r="F53" s="190">
        <v>12.07</v>
      </c>
      <c r="G53" s="21">
        <v>3.5</v>
      </c>
      <c r="H53" s="21">
        <v>0</v>
      </c>
      <c r="I53" s="178">
        <v>8.6300000000000008</v>
      </c>
      <c r="J53" s="156" t="s">
        <v>152</v>
      </c>
      <c r="K53" s="117" t="s">
        <v>152</v>
      </c>
      <c r="L53" s="117" t="s">
        <v>152</v>
      </c>
      <c r="M53" s="117" t="s">
        <v>152</v>
      </c>
      <c r="N53" s="95"/>
      <c r="O53" s="117" t="s">
        <v>152</v>
      </c>
      <c r="P53" s="21"/>
      <c r="Q53" s="178"/>
      <c r="R53" s="170" t="s">
        <v>153</v>
      </c>
      <c r="S53" s="119" t="s">
        <v>153</v>
      </c>
      <c r="T53" s="39"/>
      <c r="U53" s="39"/>
      <c r="V53" s="39"/>
      <c r="W53" s="119" t="s">
        <v>153</v>
      </c>
      <c r="X53" s="39"/>
      <c r="Y53" s="39"/>
      <c r="Z53" s="172" t="s">
        <v>153</v>
      </c>
      <c r="AA53" s="209"/>
      <c r="AB53" s="21"/>
      <c r="AC53" s="121" t="s">
        <v>154</v>
      </c>
      <c r="AD53" s="121" t="s">
        <v>154</v>
      </c>
      <c r="AE53" s="39"/>
      <c r="AF53" s="139" t="s">
        <v>154</v>
      </c>
    </row>
    <row r="54" spans="1:34" s="19" customFormat="1" ht="15.5" x14ac:dyDescent="0.35">
      <c r="A54" s="231"/>
      <c r="B54" s="16" t="s">
        <v>18</v>
      </c>
      <c r="C54" s="25" t="s">
        <v>125</v>
      </c>
      <c r="D54" s="26">
        <v>12.13</v>
      </c>
      <c r="E54" s="17">
        <v>2.95</v>
      </c>
      <c r="F54" s="26">
        <v>22.08</v>
      </c>
      <c r="G54" s="15">
        <v>6.9</v>
      </c>
      <c r="H54" s="15">
        <v>0</v>
      </c>
      <c r="I54" s="138">
        <v>16.11</v>
      </c>
      <c r="J54" s="157" t="s">
        <v>152</v>
      </c>
      <c r="K54" s="118" t="s">
        <v>152</v>
      </c>
      <c r="L54" s="118" t="s">
        <v>152</v>
      </c>
      <c r="M54" s="118" t="s">
        <v>152</v>
      </c>
      <c r="N54" s="53"/>
      <c r="O54" s="15"/>
      <c r="P54" s="118" t="s">
        <v>152</v>
      </c>
      <c r="Q54" s="138"/>
      <c r="R54" s="171" t="s">
        <v>153</v>
      </c>
      <c r="S54" s="18"/>
      <c r="T54" s="120" t="s">
        <v>153</v>
      </c>
      <c r="U54" s="18"/>
      <c r="V54" s="18"/>
      <c r="W54" s="18"/>
      <c r="X54" s="120" t="s">
        <v>153</v>
      </c>
      <c r="Y54" s="120" t="s">
        <v>153</v>
      </c>
      <c r="Z54" s="183"/>
      <c r="AA54" s="171" t="s">
        <v>154</v>
      </c>
      <c r="AB54" s="15"/>
      <c r="AC54" s="18"/>
      <c r="AD54" s="18"/>
      <c r="AE54" s="18"/>
      <c r="AF54" s="183"/>
      <c r="AG54" s="94"/>
      <c r="AH54" s="94"/>
    </row>
    <row r="55" spans="1:34" s="94" customFormat="1" ht="15.5" x14ac:dyDescent="0.35">
      <c r="A55" s="231"/>
      <c r="B55" s="93" t="s">
        <v>30</v>
      </c>
      <c r="C55" s="189" t="s">
        <v>164</v>
      </c>
      <c r="D55" s="190">
        <v>19.440000000000001</v>
      </c>
      <c r="E55" s="86">
        <v>2.95</v>
      </c>
      <c r="F55" s="190">
        <v>18.97</v>
      </c>
      <c r="G55" s="21">
        <v>2.1</v>
      </c>
      <c r="H55" s="21">
        <v>4.28</v>
      </c>
      <c r="I55" s="178">
        <v>2.5</v>
      </c>
      <c r="J55" s="156" t="s">
        <v>152</v>
      </c>
      <c r="K55" s="117" t="s">
        <v>152</v>
      </c>
      <c r="L55" s="117" t="s">
        <v>152</v>
      </c>
      <c r="M55" s="117" t="s">
        <v>152</v>
      </c>
      <c r="N55" s="95"/>
      <c r="O55" s="117" t="s">
        <v>152</v>
      </c>
      <c r="P55" s="21"/>
      <c r="Q55" s="178"/>
      <c r="R55" s="170" t="s">
        <v>153</v>
      </c>
      <c r="S55" s="119" t="s">
        <v>153</v>
      </c>
      <c r="T55" s="39"/>
      <c r="U55" s="39"/>
      <c r="V55" s="39"/>
      <c r="W55" s="119" t="s">
        <v>153</v>
      </c>
      <c r="X55" s="39"/>
      <c r="Y55" s="119" t="s">
        <v>153</v>
      </c>
      <c r="Z55" s="191"/>
      <c r="AA55" s="209"/>
      <c r="AB55" s="21"/>
      <c r="AC55" s="121" t="s">
        <v>154</v>
      </c>
      <c r="AD55" s="121" t="s">
        <v>154</v>
      </c>
      <c r="AE55" s="39"/>
      <c r="AF55" s="139" t="s">
        <v>154</v>
      </c>
    </row>
    <row r="56" spans="1:34" s="94" customFormat="1" ht="15.5" x14ac:dyDescent="0.35">
      <c r="A56" s="231"/>
      <c r="B56" s="93" t="s">
        <v>31</v>
      </c>
      <c r="C56" s="189" t="s">
        <v>133</v>
      </c>
      <c r="D56" s="190">
        <v>10.8</v>
      </c>
      <c r="E56" s="86">
        <v>2.95</v>
      </c>
      <c r="F56" s="190">
        <v>17.55</v>
      </c>
      <c r="G56" s="21">
        <v>5.55</v>
      </c>
      <c r="H56" s="21">
        <v>3.58</v>
      </c>
      <c r="I56" s="178">
        <v>13.05</v>
      </c>
      <c r="J56" s="156" t="s">
        <v>152</v>
      </c>
      <c r="K56" s="117" t="s">
        <v>152</v>
      </c>
      <c r="L56" s="117" t="s">
        <v>152</v>
      </c>
      <c r="M56" s="117" t="s">
        <v>152</v>
      </c>
      <c r="N56" s="95"/>
      <c r="O56" s="117" t="s">
        <v>152</v>
      </c>
      <c r="P56" s="21"/>
      <c r="Q56" s="178"/>
      <c r="R56" s="170" t="s">
        <v>153</v>
      </c>
      <c r="S56" s="119" t="s">
        <v>153</v>
      </c>
      <c r="T56" s="119" t="s">
        <v>153</v>
      </c>
      <c r="U56" s="39"/>
      <c r="V56" s="39"/>
      <c r="W56" s="119" t="s">
        <v>153</v>
      </c>
      <c r="X56" s="39"/>
      <c r="Y56" s="119" t="s">
        <v>153</v>
      </c>
      <c r="Z56" s="191"/>
      <c r="AA56" s="210" t="s">
        <v>154</v>
      </c>
      <c r="AB56" s="21"/>
      <c r="AC56" s="39"/>
      <c r="AD56" s="39"/>
      <c r="AE56" s="39"/>
      <c r="AF56" s="191"/>
    </row>
    <row r="57" spans="1:34" s="19" customFormat="1" ht="15.5" x14ac:dyDescent="0.35">
      <c r="A57" s="231"/>
      <c r="B57" s="16" t="s">
        <v>32</v>
      </c>
      <c r="C57" s="25" t="s">
        <v>135</v>
      </c>
      <c r="D57" s="26">
        <v>6.67</v>
      </c>
      <c r="E57" s="17">
        <v>2.95</v>
      </c>
      <c r="F57" s="26">
        <v>10.57</v>
      </c>
      <c r="G57" s="15">
        <v>2.1</v>
      </c>
      <c r="H57" s="15">
        <v>2.14</v>
      </c>
      <c r="I57" s="138">
        <v>4.5</v>
      </c>
      <c r="J57" s="157" t="s">
        <v>152</v>
      </c>
      <c r="K57" s="118" t="s">
        <v>152</v>
      </c>
      <c r="L57" s="118" t="s">
        <v>152</v>
      </c>
      <c r="M57" s="118" t="s">
        <v>152</v>
      </c>
      <c r="N57" s="53"/>
      <c r="O57" s="118" t="s">
        <v>152</v>
      </c>
      <c r="P57" s="15"/>
      <c r="Q57" s="138"/>
      <c r="R57" s="171" t="s">
        <v>153</v>
      </c>
      <c r="S57" s="120" t="s">
        <v>153</v>
      </c>
      <c r="T57" s="18"/>
      <c r="U57" s="18"/>
      <c r="V57" s="18"/>
      <c r="W57" s="120" t="s">
        <v>153</v>
      </c>
      <c r="X57" s="18"/>
      <c r="Y57" s="18"/>
      <c r="Z57" s="140" t="s">
        <v>153</v>
      </c>
      <c r="AA57" s="208"/>
      <c r="AB57" s="15"/>
      <c r="AC57" s="120" t="s">
        <v>154</v>
      </c>
      <c r="AD57" s="120" t="s">
        <v>154</v>
      </c>
      <c r="AE57" s="18"/>
      <c r="AF57" s="140" t="s">
        <v>154</v>
      </c>
      <c r="AG57" s="94"/>
      <c r="AH57" s="94"/>
    </row>
    <row r="58" spans="1:34" s="94" customFormat="1" ht="15.5" x14ac:dyDescent="0.35">
      <c r="A58" s="231"/>
      <c r="B58" s="93" t="s">
        <v>33</v>
      </c>
      <c r="C58" s="189" t="s">
        <v>70</v>
      </c>
      <c r="D58" s="190">
        <v>29.5</v>
      </c>
      <c r="E58" s="86">
        <v>2.95</v>
      </c>
      <c r="F58" s="190">
        <v>35.6</v>
      </c>
      <c r="G58" s="21">
        <v>8</v>
      </c>
      <c r="H58" s="21">
        <v>3.23</v>
      </c>
      <c r="I58" s="178">
        <v>17.170000000000002</v>
      </c>
      <c r="J58" s="156" t="s">
        <v>152</v>
      </c>
      <c r="K58" s="117" t="s">
        <v>152</v>
      </c>
      <c r="L58" s="117" t="s">
        <v>152</v>
      </c>
      <c r="M58" s="117" t="s">
        <v>152</v>
      </c>
      <c r="N58" s="95"/>
      <c r="O58" s="21"/>
      <c r="P58" s="117" t="s">
        <v>152</v>
      </c>
      <c r="Q58" s="178"/>
      <c r="R58" s="170" t="s">
        <v>153</v>
      </c>
      <c r="S58" s="119" t="s">
        <v>153</v>
      </c>
      <c r="T58" s="119" t="s">
        <v>153</v>
      </c>
      <c r="U58" s="39"/>
      <c r="V58" s="39"/>
      <c r="W58" s="39"/>
      <c r="X58" s="119" t="s">
        <v>153</v>
      </c>
      <c r="Y58" s="119" t="s">
        <v>153</v>
      </c>
      <c r="Z58" s="191"/>
      <c r="AA58" s="210" t="s">
        <v>154</v>
      </c>
      <c r="AB58" s="21"/>
      <c r="AC58" s="39"/>
      <c r="AD58" s="39"/>
      <c r="AE58" s="39"/>
      <c r="AF58" s="191"/>
    </row>
    <row r="59" spans="1:34" s="19" customFormat="1" ht="15.5" x14ac:dyDescent="0.35">
      <c r="A59" s="231"/>
      <c r="B59" s="16" t="s">
        <v>34</v>
      </c>
      <c r="C59" s="192" t="s">
        <v>136</v>
      </c>
      <c r="D59" s="26">
        <v>1.22</v>
      </c>
      <c r="E59" s="17">
        <v>2.95</v>
      </c>
      <c r="F59" s="192">
        <v>4.58</v>
      </c>
      <c r="G59" s="15">
        <v>3</v>
      </c>
      <c r="H59" s="15">
        <v>0</v>
      </c>
      <c r="I59" s="138">
        <v>7.69</v>
      </c>
      <c r="J59" s="157" t="s">
        <v>152</v>
      </c>
      <c r="K59" s="118" t="s">
        <v>152</v>
      </c>
      <c r="L59" s="118" t="s">
        <v>152</v>
      </c>
      <c r="M59" s="118" t="s">
        <v>152</v>
      </c>
      <c r="N59" s="53"/>
      <c r="O59" s="15"/>
      <c r="P59" s="118" t="s">
        <v>152</v>
      </c>
      <c r="Q59" s="138"/>
      <c r="R59" s="171" t="s">
        <v>153</v>
      </c>
      <c r="S59" s="120" t="s">
        <v>153</v>
      </c>
      <c r="T59" s="18"/>
      <c r="U59" s="18"/>
      <c r="V59" s="18"/>
      <c r="W59" s="18"/>
      <c r="X59" s="120" t="s">
        <v>153</v>
      </c>
      <c r="Y59" s="120" t="s">
        <v>153</v>
      </c>
      <c r="Z59" s="183"/>
      <c r="AA59" s="208"/>
      <c r="AB59" s="120" t="s">
        <v>154</v>
      </c>
      <c r="AC59" s="18"/>
      <c r="AD59" s="120" t="s">
        <v>154</v>
      </c>
      <c r="AE59" s="120" t="s">
        <v>154</v>
      </c>
      <c r="AF59" s="183"/>
      <c r="AG59" s="94"/>
      <c r="AH59" s="94"/>
    </row>
    <row r="60" spans="1:34" s="94" customFormat="1" ht="15.5" x14ac:dyDescent="0.35">
      <c r="A60" s="231"/>
      <c r="B60" s="93" t="s">
        <v>67</v>
      </c>
      <c r="C60" s="189" t="s">
        <v>137</v>
      </c>
      <c r="D60" s="190">
        <v>9.1300000000000008</v>
      </c>
      <c r="E60" s="86">
        <v>2.95</v>
      </c>
      <c r="F60" s="190">
        <v>12.09</v>
      </c>
      <c r="G60" s="21">
        <v>1.05</v>
      </c>
      <c r="H60" s="21">
        <v>3.22</v>
      </c>
      <c r="I60" s="178">
        <v>2.25</v>
      </c>
      <c r="J60" s="156" t="s">
        <v>152</v>
      </c>
      <c r="K60" s="117" t="s">
        <v>152</v>
      </c>
      <c r="L60" s="117" t="s">
        <v>152</v>
      </c>
      <c r="M60" s="117" t="s">
        <v>152</v>
      </c>
      <c r="N60" s="95"/>
      <c r="O60" s="117" t="s">
        <v>152</v>
      </c>
      <c r="P60" s="21"/>
      <c r="Q60" s="178"/>
      <c r="R60" s="170" t="s">
        <v>153</v>
      </c>
      <c r="S60" s="119" t="s">
        <v>153</v>
      </c>
      <c r="T60" s="39"/>
      <c r="U60" s="39"/>
      <c r="V60" s="39"/>
      <c r="W60" s="39"/>
      <c r="X60" s="119" t="s">
        <v>153</v>
      </c>
      <c r="Y60" s="119" t="s">
        <v>153</v>
      </c>
      <c r="Z60" s="191"/>
      <c r="AA60" s="209"/>
      <c r="AB60" s="121" t="s">
        <v>154</v>
      </c>
      <c r="AC60" s="39"/>
      <c r="AD60" s="121" t="s">
        <v>154</v>
      </c>
      <c r="AE60" s="121" t="s">
        <v>154</v>
      </c>
      <c r="AF60" s="191"/>
    </row>
    <row r="61" spans="1:34" s="19" customFormat="1" ht="15.5" x14ac:dyDescent="0.35">
      <c r="A61" s="231"/>
      <c r="B61" s="16" t="s">
        <v>68</v>
      </c>
      <c r="C61" s="25" t="s">
        <v>138</v>
      </c>
      <c r="D61" s="26">
        <v>6.52</v>
      </c>
      <c r="E61" s="17">
        <v>2.95</v>
      </c>
      <c r="F61" s="26">
        <v>12.51</v>
      </c>
      <c r="G61" s="15">
        <v>1.6</v>
      </c>
      <c r="H61" s="15">
        <v>2.14</v>
      </c>
      <c r="I61" s="138">
        <v>3.36</v>
      </c>
      <c r="J61" s="157" t="s">
        <v>152</v>
      </c>
      <c r="K61" s="118" t="s">
        <v>152</v>
      </c>
      <c r="L61" s="118" t="s">
        <v>152</v>
      </c>
      <c r="M61" s="118" t="s">
        <v>152</v>
      </c>
      <c r="N61" s="15"/>
      <c r="O61" s="118" t="s">
        <v>152</v>
      </c>
      <c r="P61" s="15"/>
      <c r="Q61" s="138"/>
      <c r="R61" s="171" t="s">
        <v>153</v>
      </c>
      <c r="S61" s="120" t="s">
        <v>153</v>
      </c>
      <c r="T61" s="18"/>
      <c r="U61" s="18"/>
      <c r="V61" s="120" t="s">
        <v>153</v>
      </c>
      <c r="W61" s="120" t="s">
        <v>153</v>
      </c>
      <c r="X61" s="18"/>
      <c r="Y61" s="18"/>
      <c r="Z61" s="140" t="s">
        <v>153</v>
      </c>
      <c r="AA61" s="208"/>
      <c r="AB61" s="15"/>
      <c r="AC61" s="120" t="s">
        <v>154</v>
      </c>
      <c r="AD61" s="120" t="s">
        <v>154</v>
      </c>
      <c r="AE61" s="18"/>
      <c r="AF61" s="140" t="s">
        <v>154</v>
      </c>
      <c r="AG61" s="94"/>
      <c r="AH61" s="94"/>
    </row>
    <row r="62" spans="1:34" s="94" customFormat="1" ht="15.5" x14ac:dyDescent="0.35">
      <c r="A62" s="231"/>
      <c r="B62" s="93" t="s">
        <v>69</v>
      </c>
      <c r="C62" s="189" t="s">
        <v>139</v>
      </c>
      <c r="D62" s="190">
        <v>2.83</v>
      </c>
      <c r="E62" s="86">
        <v>2.95</v>
      </c>
      <c r="F62" s="190">
        <v>8.51</v>
      </c>
      <c r="G62" s="21">
        <v>1.7</v>
      </c>
      <c r="H62" s="21">
        <v>0</v>
      </c>
      <c r="I62" s="178">
        <v>3.72</v>
      </c>
      <c r="J62" s="156" t="s">
        <v>152</v>
      </c>
      <c r="K62" s="117" t="s">
        <v>152</v>
      </c>
      <c r="L62" s="117" t="s">
        <v>152</v>
      </c>
      <c r="M62" s="117" t="s">
        <v>152</v>
      </c>
      <c r="N62" s="21"/>
      <c r="O62" s="117" t="s">
        <v>152</v>
      </c>
      <c r="P62" s="21"/>
      <c r="Q62" s="178"/>
      <c r="R62" s="170" t="s">
        <v>153</v>
      </c>
      <c r="S62" s="39"/>
      <c r="T62" s="39"/>
      <c r="U62" s="119" t="s">
        <v>153</v>
      </c>
      <c r="V62" s="39"/>
      <c r="W62" s="119" t="s">
        <v>153</v>
      </c>
      <c r="X62" s="39"/>
      <c r="Y62" s="39"/>
      <c r="Z62" s="172" t="s">
        <v>153</v>
      </c>
      <c r="AA62" s="209"/>
      <c r="AB62" s="21"/>
      <c r="AC62" s="121" t="s">
        <v>154</v>
      </c>
      <c r="AD62" s="121" t="s">
        <v>154</v>
      </c>
      <c r="AE62" s="39"/>
      <c r="AF62" s="139" t="s">
        <v>154</v>
      </c>
    </row>
    <row r="63" spans="1:34" s="19" customFormat="1" ht="15.5" x14ac:dyDescent="0.35">
      <c r="A63" s="231"/>
      <c r="B63" s="16" t="s">
        <v>116</v>
      </c>
      <c r="C63" s="25" t="s">
        <v>140</v>
      </c>
      <c r="D63" s="26">
        <v>4.9000000000000004</v>
      </c>
      <c r="E63" s="17">
        <v>2.95</v>
      </c>
      <c r="F63" s="26">
        <v>11.41</v>
      </c>
      <c r="G63" s="15">
        <v>2.5499999999999998</v>
      </c>
      <c r="H63" s="15">
        <v>0</v>
      </c>
      <c r="I63" s="138">
        <v>5.4</v>
      </c>
      <c r="J63" s="157" t="s">
        <v>152</v>
      </c>
      <c r="K63" s="118" t="s">
        <v>152</v>
      </c>
      <c r="L63" s="118" t="s">
        <v>152</v>
      </c>
      <c r="M63" s="118" t="s">
        <v>152</v>
      </c>
      <c r="N63" s="15"/>
      <c r="O63" s="118" t="s">
        <v>152</v>
      </c>
      <c r="P63" s="15"/>
      <c r="Q63" s="138"/>
      <c r="R63" s="171" t="s">
        <v>153</v>
      </c>
      <c r="S63" s="18"/>
      <c r="T63" s="120" t="s">
        <v>153</v>
      </c>
      <c r="U63" s="120" t="s">
        <v>153</v>
      </c>
      <c r="V63" s="18"/>
      <c r="W63" s="120" t="s">
        <v>153</v>
      </c>
      <c r="X63" s="18"/>
      <c r="Y63" s="18"/>
      <c r="Z63" s="140" t="s">
        <v>153</v>
      </c>
      <c r="AA63" s="208"/>
      <c r="AB63" s="15"/>
      <c r="AC63" s="120" t="s">
        <v>154</v>
      </c>
      <c r="AD63" s="120" t="s">
        <v>154</v>
      </c>
      <c r="AE63" s="18"/>
      <c r="AF63" s="140" t="s">
        <v>154</v>
      </c>
      <c r="AG63" s="94"/>
      <c r="AH63" s="94"/>
    </row>
    <row r="64" spans="1:34" s="94" customFormat="1" ht="16" thickBot="1" x14ac:dyDescent="0.4">
      <c r="A64" s="232"/>
      <c r="B64" s="93" t="s">
        <v>117</v>
      </c>
      <c r="C64" s="193" t="s">
        <v>141</v>
      </c>
      <c r="D64" s="194">
        <v>8.26</v>
      </c>
      <c r="E64" s="195">
        <v>2.95</v>
      </c>
      <c r="F64" s="194">
        <v>15.19</v>
      </c>
      <c r="G64" s="179">
        <v>1.6</v>
      </c>
      <c r="H64" s="179">
        <v>2.14</v>
      </c>
      <c r="I64" s="180">
        <v>3.36</v>
      </c>
      <c r="J64" s="202" t="s">
        <v>152</v>
      </c>
      <c r="K64" s="196" t="s">
        <v>152</v>
      </c>
      <c r="L64" s="196" t="s">
        <v>152</v>
      </c>
      <c r="M64" s="196" t="s">
        <v>152</v>
      </c>
      <c r="N64" s="179"/>
      <c r="O64" s="196" t="s">
        <v>152</v>
      </c>
      <c r="P64" s="179"/>
      <c r="Q64" s="180"/>
      <c r="R64" s="205" t="s">
        <v>153</v>
      </c>
      <c r="S64" s="197" t="s">
        <v>153</v>
      </c>
      <c r="T64" s="197" t="s">
        <v>153</v>
      </c>
      <c r="U64" s="198"/>
      <c r="V64" s="197" t="s">
        <v>153</v>
      </c>
      <c r="W64" s="197" t="s">
        <v>153</v>
      </c>
      <c r="X64" s="198"/>
      <c r="Y64" s="198"/>
      <c r="Z64" s="206" t="s">
        <v>153</v>
      </c>
      <c r="AA64" s="211"/>
      <c r="AB64" s="179"/>
      <c r="AC64" s="199" t="s">
        <v>154</v>
      </c>
      <c r="AD64" s="199" t="s">
        <v>154</v>
      </c>
      <c r="AE64" s="198"/>
      <c r="AF64" s="200" t="s">
        <v>154</v>
      </c>
    </row>
    <row r="65" spans="1:39" ht="15.5" x14ac:dyDescent="0.25">
      <c r="A65" s="243" t="s">
        <v>145</v>
      </c>
      <c r="B65" s="243"/>
      <c r="C65" s="243"/>
      <c r="D65" s="174">
        <f>SUM(D38:D64)</f>
        <v>705.78000000000009</v>
      </c>
      <c r="E65" s="175"/>
      <c r="F65" s="176">
        <f t="shared" ref="F65:M65" si="1">SUM(F38:F64)</f>
        <v>508.46999999999991</v>
      </c>
      <c r="G65" s="176">
        <f t="shared" si="1"/>
        <v>90.47999999999999</v>
      </c>
      <c r="H65" s="176">
        <f t="shared" si="1"/>
        <v>93.91</v>
      </c>
      <c r="I65" s="176">
        <f t="shared" si="1"/>
        <v>196.85000000000008</v>
      </c>
      <c r="J65" s="176">
        <f t="shared" si="1"/>
        <v>0</v>
      </c>
      <c r="K65" s="176">
        <f t="shared" si="1"/>
        <v>0</v>
      </c>
      <c r="L65" s="176">
        <f t="shared" si="1"/>
        <v>0</v>
      </c>
      <c r="M65" s="176">
        <f t="shared" si="1"/>
        <v>0</v>
      </c>
      <c r="N65" s="176">
        <f>SUM(N38:N51)</f>
        <v>0</v>
      </c>
      <c r="O65" s="176">
        <f>SUM(O38:O64)</f>
        <v>0</v>
      </c>
      <c r="P65" s="176">
        <f>SUM(P38:P64)</f>
        <v>0</v>
      </c>
      <c r="Q65" s="176"/>
      <c r="R65" s="181">
        <f t="shared" ref="R65:W65" si="2">SUM(R38:R64)</f>
        <v>0</v>
      </c>
      <c r="S65" s="181">
        <f t="shared" si="2"/>
        <v>0</v>
      </c>
      <c r="T65" s="181">
        <f t="shared" si="2"/>
        <v>0</v>
      </c>
      <c r="U65" s="181">
        <f t="shared" si="2"/>
        <v>0</v>
      </c>
      <c r="V65" s="181">
        <f t="shared" si="2"/>
        <v>0</v>
      </c>
      <c r="W65" s="181">
        <f t="shared" si="2"/>
        <v>0</v>
      </c>
      <c r="X65" s="181">
        <f>SUM(X38:X63)</f>
        <v>0</v>
      </c>
      <c r="Y65" s="181">
        <f>SUM(Y38:Y64)</f>
        <v>0</v>
      </c>
      <c r="Z65" s="181">
        <f>SUM(Z38:Z64)</f>
        <v>0</v>
      </c>
      <c r="AA65" s="181">
        <f>SUM(AA38:AA64)</f>
        <v>0</v>
      </c>
      <c r="AB65" s="181">
        <f>SUM(AB38:AB64)</f>
        <v>0</v>
      </c>
      <c r="AC65" s="181">
        <f>SUM(AC39:AC64)</f>
        <v>0</v>
      </c>
      <c r="AD65" s="181">
        <f>SUM(AD39:AD64)</f>
        <v>0</v>
      </c>
      <c r="AE65" s="181">
        <f>SUM(AE38:AE64)</f>
        <v>0</v>
      </c>
      <c r="AF65" s="181">
        <f>SUM(AF39:AF64)</f>
        <v>0</v>
      </c>
      <c r="AG65" s="94"/>
      <c r="AH65" s="94"/>
    </row>
    <row r="66" spans="1:39" ht="15.5" x14ac:dyDescent="0.35">
      <c r="A66" s="248" t="s">
        <v>146</v>
      </c>
      <c r="B66" s="248"/>
      <c r="C66" s="248"/>
      <c r="D66" s="76">
        <v>833.22</v>
      </c>
      <c r="AG66" s="94"/>
      <c r="AH66" s="94"/>
    </row>
    <row r="67" spans="1:39" x14ac:dyDescent="0.25">
      <c r="AG67" s="94"/>
      <c r="AH67" s="94"/>
    </row>
    <row r="68" spans="1:39" ht="20.5" thickBot="1" x14ac:dyDescent="0.45">
      <c r="A68" s="23"/>
      <c r="B68" s="3" t="s">
        <v>107</v>
      </c>
      <c r="C68" s="23"/>
      <c r="D68" s="23"/>
      <c r="E68" s="23"/>
      <c r="F68" s="23"/>
      <c r="G68" s="23"/>
      <c r="H68" s="23"/>
      <c r="I68" s="23"/>
      <c r="J68" s="23"/>
      <c r="K68" s="23"/>
      <c r="L68" s="23"/>
      <c r="M68" s="23"/>
      <c r="N68" s="23"/>
      <c r="O68" s="23"/>
      <c r="P68" s="23"/>
      <c r="Q68" s="23"/>
      <c r="R68" s="23"/>
      <c r="S68" s="23"/>
      <c r="T68" s="23"/>
      <c r="U68" s="23"/>
      <c r="V68" s="23"/>
      <c r="W68" s="23"/>
      <c r="X68" s="23"/>
      <c r="Y68" s="23"/>
      <c r="Z68" s="23"/>
      <c r="AA68" s="23"/>
      <c r="AB68" s="23"/>
      <c r="AC68" s="23"/>
      <c r="AD68" s="23"/>
      <c r="AE68" s="23"/>
      <c r="AF68" s="23"/>
      <c r="AG68" s="94"/>
      <c r="AH68" s="94"/>
    </row>
    <row r="69" spans="1:39" ht="14" customHeight="1" x14ac:dyDescent="0.25">
      <c r="A69" s="233" t="s">
        <v>8</v>
      </c>
      <c r="B69" s="235" t="s">
        <v>0</v>
      </c>
      <c r="C69" s="237" t="s">
        <v>1</v>
      </c>
      <c r="D69" s="221" t="s">
        <v>9</v>
      </c>
      <c r="E69" s="221" t="s">
        <v>2</v>
      </c>
      <c r="F69" s="221" t="s">
        <v>10</v>
      </c>
      <c r="G69" s="221" t="s">
        <v>11</v>
      </c>
      <c r="H69" s="221" t="s">
        <v>36</v>
      </c>
      <c r="I69" s="223" t="s">
        <v>35</v>
      </c>
      <c r="J69" s="225" t="s">
        <v>7</v>
      </c>
      <c r="K69" s="226"/>
      <c r="L69" s="31"/>
      <c r="M69" s="213" t="s">
        <v>3</v>
      </c>
      <c r="N69" s="213"/>
      <c r="O69" s="213"/>
      <c r="P69" s="214"/>
      <c r="Q69" s="55"/>
      <c r="R69" s="215" t="s">
        <v>4</v>
      </c>
      <c r="S69" s="216"/>
      <c r="T69" s="216"/>
      <c r="U69" s="216"/>
      <c r="V69" s="216"/>
      <c r="W69" s="216"/>
      <c r="X69" s="216"/>
      <c r="Y69" s="216"/>
      <c r="Z69" s="217"/>
      <c r="AA69" s="218"/>
      <c r="AB69" s="219"/>
      <c r="AC69" s="219"/>
      <c r="AD69" s="219"/>
      <c r="AE69" s="219"/>
      <c r="AF69" s="220"/>
      <c r="AG69" s="94"/>
      <c r="AH69" s="94"/>
    </row>
    <row r="70" spans="1:39" ht="93" x14ac:dyDescent="0.25">
      <c r="A70" s="234"/>
      <c r="B70" s="236"/>
      <c r="C70" s="238"/>
      <c r="D70" s="222"/>
      <c r="E70" s="222"/>
      <c r="F70" s="222"/>
      <c r="G70" s="222"/>
      <c r="H70" s="222"/>
      <c r="I70" s="224"/>
      <c r="J70" s="5" t="s">
        <v>37</v>
      </c>
      <c r="K70" s="24" t="s">
        <v>60</v>
      </c>
      <c r="L70" s="6" t="s">
        <v>73</v>
      </c>
      <c r="M70" s="6" t="s">
        <v>13</v>
      </c>
      <c r="N70" s="6" t="s">
        <v>40</v>
      </c>
      <c r="O70" s="6" t="s">
        <v>15</v>
      </c>
      <c r="P70" s="32" t="s">
        <v>14</v>
      </c>
      <c r="Q70" s="77" t="s">
        <v>127</v>
      </c>
      <c r="R70" s="33" t="s">
        <v>41</v>
      </c>
      <c r="S70" s="13" t="s">
        <v>58</v>
      </c>
      <c r="T70" s="13" t="s">
        <v>61</v>
      </c>
      <c r="U70" s="14" t="s">
        <v>59</v>
      </c>
      <c r="V70" s="14" t="s">
        <v>149</v>
      </c>
      <c r="W70" s="7" t="s">
        <v>47</v>
      </c>
      <c r="X70" s="7" t="s">
        <v>55</v>
      </c>
      <c r="Y70" s="7" t="s">
        <v>43</v>
      </c>
      <c r="Z70" s="34" t="s">
        <v>57</v>
      </c>
      <c r="AA70" s="35" t="s">
        <v>12</v>
      </c>
      <c r="AB70" s="11" t="s">
        <v>63</v>
      </c>
      <c r="AC70" s="11" t="s">
        <v>16</v>
      </c>
      <c r="AD70" s="12" t="s">
        <v>5</v>
      </c>
      <c r="AE70" s="11" t="s">
        <v>6</v>
      </c>
      <c r="AF70" s="36" t="s">
        <v>62</v>
      </c>
      <c r="AG70" s="94"/>
      <c r="AH70" s="94"/>
    </row>
    <row r="71" spans="1:39" ht="16" thickBot="1" x14ac:dyDescent="0.3">
      <c r="A71" s="27"/>
      <c r="B71" s="28"/>
      <c r="C71" s="29"/>
      <c r="D71" s="28"/>
      <c r="E71" s="28"/>
      <c r="F71" s="28"/>
      <c r="G71" s="28"/>
      <c r="H71" s="28"/>
      <c r="I71" s="30"/>
      <c r="J71" s="59" t="s">
        <v>49</v>
      </c>
      <c r="K71" s="60" t="s">
        <v>159</v>
      </c>
      <c r="L71" s="61" t="s">
        <v>48</v>
      </c>
      <c r="M71" s="62" t="s">
        <v>155</v>
      </c>
      <c r="N71" s="62" t="s">
        <v>158</v>
      </c>
      <c r="O71" s="62" t="s">
        <v>156</v>
      </c>
      <c r="P71" s="63" t="s">
        <v>157</v>
      </c>
      <c r="Q71" s="62" t="s">
        <v>160</v>
      </c>
      <c r="R71" s="64" t="s">
        <v>64</v>
      </c>
      <c r="S71" s="65" t="s">
        <v>42</v>
      </c>
      <c r="T71" s="65" t="s">
        <v>44</v>
      </c>
      <c r="U71" s="66" t="s">
        <v>161</v>
      </c>
      <c r="V71" s="92" t="s">
        <v>150</v>
      </c>
      <c r="W71" s="66" t="s">
        <v>162</v>
      </c>
      <c r="X71" s="66" t="s">
        <v>65</v>
      </c>
      <c r="Y71" s="66" t="s">
        <v>45</v>
      </c>
      <c r="Z71" s="67" t="s">
        <v>46</v>
      </c>
      <c r="AA71" s="68" t="s">
        <v>51</v>
      </c>
      <c r="AB71" s="69" t="s">
        <v>50</v>
      </c>
      <c r="AC71" s="69" t="s">
        <v>52</v>
      </c>
      <c r="AD71" s="70" t="s">
        <v>66</v>
      </c>
      <c r="AE71" s="70" t="s">
        <v>53</v>
      </c>
      <c r="AF71" s="71" t="s">
        <v>54</v>
      </c>
      <c r="AG71" s="94"/>
      <c r="AH71" s="94"/>
    </row>
    <row r="72" spans="1:39" s="85" customFormat="1" ht="15.5" x14ac:dyDescent="0.35">
      <c r="A72" s="249" t="s">
        <v>38</v>
      </c>
      <c r="B72" s="87" t="s">
        <v>142</v>
      </c>
      <c r="C72" s="88" t="s">
        <v>143</v>
      </c>
      <c r="D72" s="83">
        <v>204.59</v>
      </c>
      <c r="E72" s="40">
        <v>2.4</v>
      </c>
      <c r="F72" s="83">
        <v>63.15</v>
      </c>
      <c r="G72" s="41">
        <v>0</v>
      </c>
      <c r="H72" s="41">
        <v>47.88</v>
      </c>
      <c r="I72" s="41">
        <v>0</v>
      </c>
      <c r="J72" s="41">
        <v>0</v>
      </c>
      <c r="K72" s="41">
        <v>0</v>
      </c>
      <c r="L72" s="41"/>
      <c r="M72" s="41">
        <v>0</v>
      </c>
      <c r="N72" s="41">
        <v>0</v>
      </c>
      <c r="O72" s="41"/>
      <c r="P72" s="41"/>
      <c r="Q72" s="41"/>
      <c r="R72" s="119" t="s">
        <v>153</v>
      </c>
      <c r="S72" s="119" t="s">
        <v>153</v>
      </c>
      <c r="T72" s="84"/>
      <c r="U72" s="84"/>
      <c r="V72" s="84"/>
      <c r="W72" s="84"/>
      <c r="X72" s="84"/>
      <c r="Y72" s="119" t="s">
        <v>153</v>
      </c>
      <c r="Z72" s="84"/>
      <c r="AA72" s="84">
        <v>0</v>
      </c>
      <c r="AB72" s="54"/>
      <c r="AC72" s="84"/>
      <c r="AD72" s="84">
        <v>0</v>
      </c>
      <c r="AE72" s="84">
        <v>0</v>
      </c>
      <c r="AF72" s="84"/>
    </row>
    <row r="73" spans="1:39" s="85" customFormat="1" ht="15.5" x14ac:dyDescent="0.35">
      <c r="A73" s="250"/>
      <c r="B73" s="89" t="s">
        <v>144</v>
      </c>
      <c r="C73" s="88" t="s">
        <v>143</v>
      </c>
      <c r="D73" s="83">
        <v>57.02</v>
      </c>
      <c r="E73" s="86">
        <v>2.4</v>
      </c>
      <c r="F73" s="101">
        <v>30.74</v>
      </c>
      <c r="G73" s="21">
        <v>0</v>
      </c>
      <c r="H73" s="21">
        <v>13.68</v>
      </c>
      <c r="I73" s="21">
        <v>0</v>
      </c>
      <c r="J73" s="21">
        <v>0</v>
      </c>
      <c r="K73" s="21">
        <v>0</v>
      </c>
      <c r="L73" s="21"/>
      <c r="M73" s="21">
        <v>0</v>
      </c>
      <c r="N73" s="21"/>
      <c r="O73" s="38"/>
      <c r="P73" s="21">
        <v>0</v>
      </c>
      <c r="Q73" s="21"/>
      <c r="R73" s="119" t="s">
        <v>153</v>
      </c>
      <c r="S73" s="119" t="s">
        <v>153</v>
      </c>
      <c r="T73" s="39"/>
      <c r="U73" s="39"/>
      <c r="V73" s="39"/>
      <c r="W73" s="39"/>
      <c r="X73" s="39"/>
      <c r="Y73" s="119" t="s">
        <v>153</v>
      </c>
      <c r="Z73" s="39"/>
      <c r="AA73" s="39"/>
      <c r="AB73" s="121" t="s">
        <v>154</v>
      </c>
      <c r="AC73" s="39"/>
      <c r="AD73" s="121" t="s">
        <v>154</v>
      </c>
      <c r="AE73" s="121" t="s">
        <v>154</v>
      </c>
      <c r="AF73" s="39"/>
    </row>
    <row r="74" spans="1:39" s="85" customFormat="1" ht="30.5" customHeight="1" x14ac:dyDescent="0.3">
      <c r="A74" s="250"/>
      <c r="B74" s="89" t="s">
        <v>144</v>
      </c>
      <c r="C74" s="88" t="s">
        <v>165</v>
      </c>
      <c r="D74" s="90">
        <v>26.45</v>
      </c>
      <c r="E74" s="91">
        <v>2.4</v>
      </c>
      <c r="F74" s="90">
        <v>24.02</v>
      </c>
      <c r="G74" s="21"/>
      <c r="H74" s="21">
        <v>6.84</v>
      </c>
      <c r="I74" s="21"/>
      <c r="J74" s="21"/>
      <c r="K74" s="21"/>
      <c r="L74" s="21"/>
      <c r="M74" s="21"/>
      <c r="N74" s="21"/>
      <c r="O74" s="21"/>
      <c r="P74" s="21"/>
      <c r="Q74" s="21"/>
      <c r="R74" s="119" t="s">
        <v>153</v>
      </c>
      <c r="S74" s="119" t="s">
        <v>153</v>
      </c>
      <c r="T74" s="39"/>
      <c r="U74" s="39"/>
      <c r="V74" s="39"/>
      <c r="W74" s="39"/>
      <c r="X74" s="39"/>
      <c r="Y74" s="119" t="s">
        <v>153</v>
      </c>
      <c r="Z74" s="39"/>
      <c r="AA74" s="39"/>
      <c r="AB74" s="121" t="s">
        <v>154</v>
      </c>
      <c r="AC74" s="39"/>
      <c r="AD74" s="121" t="s">
        <v>154</v>
      </c>
      <c r="AE74" s="121" t="s">
        <v>154</v>
      </c>
      <c r="AF74" s="39"/>
    </row>
    <row r="75" spans="1:39" s="10" customFormat="1" ht="15.5" x14ac:dyDescent="0.3">
      <c r="A75" s="248" t="s">
        <v>39</v>
      </c>
      <c r="B75" s="248"/>
      <c r="C75" s="248"/>
      <c r="D75" s="75"/>
      <c r="E75" s="20"/>
      <c r="F75" s="8">
        <f t="shared" ref="F75:P75" si="3">SUM(F72:F74)</f>
        <v>117.91</v>
      </c>
      <c r="G75" s="8">
        <f t="shared" si="3"/>
        <v>0</v>
      </c>
      <c r="H75" s="8">
        <f t="shared" si="3"/>
        <v>68.400000000000006</v>
      </c>
      <c r="I75" s="8">
        <f t="shared" si="3"/>
        <v>0</v>
      </c>
      <c r="J75" s="8">
        <f t="shared" si="3"/>
        <v>0</v>
      </c>
      <c r="K75" s="8">
        <f t="shared" si="3"/>
        <v>0</v>
      </c>
      <c r="L75" s="8">
        <f t="shared" si="3"/>
        <v>0</v>
      </c>
      <c r="M75" s="8">
        <f t="shared" si="3"/>
        <v>0</v>
      </c>
      <c r="N75" s="8">
        <f t="shared" si="3"/>
        <v>0</v>
      </c>
      <c r="O75" s="8">
        <f t="shared" si="3"/>
        <v>0</v>
      </c>
      <c r="P75" s="8">
        <f t="shared" si="3"/>
        <v>0</v>
      </c>
      <c r="Q75" s="8"/>
      <c r="R75" s="9">
        <f t="shared" ref="R75:AF75" si="4">SUM(R72:R74)</f>
        <v>0</v>
      </c>
      <c r="S75" s="9">
        <f t="shared" si="4"/>
        <v>0</v>
      </c>
      <c r="T75" s="9">
        <f t="shared" si="4"/>
        <v>0</v>
      </c>
      <c r="U75" s="9">
        <f t="shared" si="4"/>
        <v>0</v>
      </c>
      <c r="V75" s="9"/>
      <c r="W75" s="9">
        <f t="shared" si="4"/>
        <v>0</v>
      </c>
      <c r="X75" s="9">
        <f t="shared" si="4"/>
        <v>0</v>
      </c>
      <c r="Y75" s="9">
        <f t="shared" si="4"/>
        <v>0</v>
      </c>
      <c r="Z75" s="9">
        <f t="shared" si="4"/>
        <v>0</v>
      </c>
      <c r="AA75" s="9">
        <f t="shared" si="4"/>
        <v>0</v>
      </c>
      <c r="AB75" s="9">
        <f t="shared" si="4"/>
        <v>0</v>
      </c>
      <c r="AC75" s="9">
        <f t="shared" si="4"/>
        <v>0</v>
      </c>
      <c r="AD75" s="9">
        <f t="shared" si="4"/>
        <v>0</v>
      </c>
      <c r="AE75" s="9">
        <f t="shared" si="4"/>
        <v>0</v>
      </c>
      <c r="AF75" s="9">
        <f t="shared" si="4"/>
        <v>0</v>
      </c>
      <c r="AG75" s="85"/>
      <c r="AH75" s="85"/>
    </row>
    <row r="76" spans="1:39" ht="15.5" x14ac:dyDescent="0.35">
      <c r="A76" s="248" t="s">
        <v>147</v>
      </c>
      <c r="B76" s="248"/>
      <c r="C76" s="248"/>
      <c r="D76" s="82">
        <v>335.8</v>
      </c>
      <c r="AG76" s="94"/>
      <c r="AH76" s="94"/>
    </row>
    <row r="77" spans="1:39" ht="16" thickBot="1" x14ac:dyDescent="0.4">
      <c r="A77" s="78"/>
      <c r="B77" s="79"/>
      <c r="C77" s="80"/>
      <c r="D77" s="81"/>
      <c r="AG77" s="94"/>
      <c r="AH77" s="94"/>
    </row>
    <row r="78" spans="1:39" s="52" customFormat="1" ht="16" thickBot="1" x14ac:dyDescent="0.4">
      <c r="A78" s="245" t="s">
        <v>119</v>
      </c>
      <c r="B78" s="246"/>
      <c r="C78" s="247"/>
      <c r="D78" s="45">
        <f>D65+D30</f>
        <v>1239.7600000000002</v>
      </c>
      <c r="E78" s="46"/>
      <c r="F78" s="47"/>
      <c r="G78" s="47"/>
      <c r="H78" s="48"/>
      <c r="I78" s="48"/>
      <c r="J78" s="45">
        <f>J65+J30</f>
        <v>0</v>
      </c>
      <c r="K78" s="49">
        <f>K65+K30</f>
        <v>0</v>
      </c>
      <c r="L78" s="48">
        <f>L65+L30</f>
        <v>0</v>
      </c>
      <c r="M78" s="48">
        <f>M65+M30</f>
        <v>0</v>
      </c>
      <c r="N78" s="50">
        <f>N30</f>
        <v>0</v>
      </c>
      <c r="O78" s="48">
        <f>O65+O30</f>
        <v>0</v>
      </c>
      <c r="P78" s="45">
        <f>P65+P30</f>
        <v>0</v>
      </c>
      <c r="Q78" s="45">
        <f>Q30</f>
        <v>0</v>
      </c>
      <c r="R78" s="45">
        <f>R75+R65+R30</f>
        <v>0</v>
      </c>
      <c r="S78" s="45">
        <f>S75+S65+S30</f>
        <v>0</v>
      </c>
      <c r="T78" s="45">
        <f t="shared" ref="T78:AA78" si="5">T65+T30</f>
        <v>0</v>
      </c>
      <c r="U78" s="47">
        <f t="shared" si="5"/>
        <v>0</v>
      </c>
      <c r="V78" s="47">
        <f t="shared" si="5"/>
        <v>0</v>
      </c>
      <c r="W78" s="47">
        <f t="shared" si="5"/>
        <v>0</v>
      </c>
      <c r="X78" s="45">
        <f t="shared" si="5"/>
        <v>0</v>
      </c>
      <c r="Y78" s="51">
        <f t="shared" si="5"/>
        <v>0</v>
      </c>
      <c r="Z78" s="51">
        <f t="shared" si="5"/>
        <v>0</v>
      </c>
      <c r="AA78" s="51">
        <f t="shared" si="5"/>
        <v>0</v>
      </c>
      <c r="AB78" s="51">
        <f>AB65+AB30+AB75</f>
        <v>0</v>
      </c>
      <c r="AC78" s="51">
        <f>AC65+AC30</f>
        <v>0</v>
      </c>
      <c r="AD78" s="51">
        <f>AD65+AD30+AD75</f>
        <v>0</v>
      </c>
      <c r="AE78" s="51">
        <f>AE65+AE30+AE75</f>
        <v>0</v>
      </c>
      <c r="AF78" s="114">
        <f>AF65+AF30</f>
        <v>0</v>
      </c>
      <c r="AG78" s="115"/>
      <c r="AH78" s="115"/>
      <c r="AI78" s="116"/>
      <c r="AJ78" s="102"/>
      <c r="AK78" s="22"/>
      <c r="AL78" s="22"/>
      <c r="AM78" s="22"/>
    </row>
    <row r="79" spans="1:39" ht="14" thickBot="1" x14ac:dyDescent="0.3">
      <c r="AG79" s="94"/>
      <c r="AH79" s="94"/>
    </row>
    <row r="80" spans="1:39" ht="14" x14ac:dyDescent="0.25">
      <c r="A80" s="227" t="s">
        <v>8</v>
      </c>
      <c r="B80" s="221" t="s">
        <v>0</v>
      </c>
      <c r="C80" s="229" t="s">
        <v>1</v>
      </c>
      <c r="D80" s="221" t="s">
        <v>9</v>
      </c>
      <c r="E80" s="221" t="s">
        <v>2</v>
      </c>
      <c r="F80" s="221" t="s">
        <v>10</v>
      </c>
      <c r="G80" s="221" t="s">
        <v>11</v>
      </c>
      <c r="H80" s="221" t="s">
        <v>36</v>
      </c>
      <c r="I80" s="223" t="s">
        <v>35</v>
      </c>
      <c r="J80" s="225" t="s">
        <v>7</v>
      </c>
      <c r="K80" s="226"/>
      <c r="L80" s="31"/>
      <c r="M80" s="213" t="s">
        <v>3</v>
      </c>
      <c r="N80" s="213"/>
      <c r="O80" s="213"/>
      <c r="P80" s="214"/>
      <c r="Q80" s="55"/>
      <c r="R80" s="215" t="s">
        <v>4</v>
      </c>
      <c r="S80" s="216"/>
      <c r="T80" s="216"/>
      <c r="U80" s="216"/>
      <c r="V80" s="216"/>
      <c r="W80" s="216"/>
      <c r="X80" s="216"/>
      <c r="Y80" s="216"/>
      <c r="Z80" s="217"/>
      <c r="AA80" s="218"/>
      <c r="AB80" s="219"/>
      <c r="AC80" s="219"/>
      <c r="AD80" s="219"/>
      <c r="AE80" s="219"/>
      <c r="AF80" s="220"/>
      <c r="AG80" s="94"/>
      <c r="AH80" s="94"/>
    </row>
    <row r="81" spans="1:34" ht="93" x14ac:dyDescent="0.25">
      <c r="A81" s="228"/>
      <c r="B81" s="222"/>
      <c r="C81" s="230"/>
      <c r="D81" s="222"/>
      <c r="E81" s="222"/>
      <c r="F81" s="222"/>
      <c r="G81" s="222"/>
      <c r="H81" s="222"/>
      <c r="I81" s="224"/>
      <c r="J81" s="5" t="s">
        <v>37</v>
      </c>
      <c r="K81" s="24" t="s">
        <v>60</v>
      </c>
      <c r="L81" s="6" t="s">
        <v>73</v>
      </c>
      <c r="M81" s="6" t="s">
        <v>13</v>
      </c>
      <c r="N81" s="6" t="s">
        <v>40</v>
      </c>
      <c r="O81" s="6" t="s">
        <v>15</v>
      </c>
      <c r="P81" s="32" t="s">
        <v>14</v>
      </c>
      <c r="Q81" s="77" t="s">
        <v>127</v>
      </c>
      <c r="R81" s="33" t="s">
        <v>41</v>
      </c>
      <c r="S81" s="13" t="s">
        <v>58</v>
      </c>
      <c r="T81" s="13" t="s">
        <v>61</v>
      </c>
      <c r="U81" s="14" t="s">
        <v>59</v>
      </c>
      <c r="V81" s="14" t="s">
        <v>149</v>
      </c>
      <c r="W81" s="7" t="s">
        <v>47</v>
      </c>
      <c r="X81" s="7" t="s">
        <v>55</v>
      </c>
      <c r="Y81" s="7" t="s">
        <v>43</v>
      </c>
      <c r="Z81" s="34" t="s">
        <v>57</v>
      </c>
      <c r="AA81" s="35" t="s">
        <v>12</v>
      </c>
      <c r="AB81" s="11" t="s">
        <v>63</v>
      </c>
      <c r="AC81" s="11" t="s">
        <v>16</v>
      </c>
      <c r="AD81" s="12" t="s">
        <v>5</v>
      </c>
      <c r="AE81" s="11" t="s">
        <v>6</v>
      </c>
      <c r="AF81" s="36" t="s">
        <v>62</v>
      </c>
      <c r="AG81" s="94"/>
      <c r="AH81" s="94"/>
    </row>
    <row r="82" spans="1:34" ht="16" thickBot="1" x14ac:dyDescent="0.3">
      <c r="A82" s="27"/>
      <c r="B82" s="28"/>
      <c r="C82" s="29"/>
      <c r="D82" s="28"/>
      <c r="E82" s="28"/>
      <c r="F82" s="28"/>
      <c r="G82" s="28"/>
      <c r="H82" s="28"/>
      <c r="I82" s="30"/>
      <c r="J82" s="59" t="s">
        <v>49</v>
      </c>
      <c r="K82" s="60" t="s">
        <v>159</v>
      </c>
      <c r="L82" s="61" t="s">
        <v>48</v>
      </c>
      <c r="M82" s="62" t="s">
        <v>155</v>
      </c>
      <c r="N82" s="62" t="s">
        <v>158</v>
      </c>
      <c r="O82" s="62" t="s">
        <v>156</v>
      </c>
      <c r="P82" s="63" t="s">
        <v>157</v>
      </c>
      <c r="Q82" s="62" t="s">
        <v>160</v>
      </c>
      <c r="R82" s="64" t="s">
        <v>64</v>
      </c>
      <c r="S82" s="65" t="s">
        <v>42</v>
      </c>
      <c r="T82" s="65" t="s">
        <v>44</v>
      </c>
      <c r="U82" s="66" t="s">
        <v>161</v>
      </c>
      <c r="V82" s="92" t="s">
        <v>150</v>
      </c>
      <c r="W82" s="66" t="s">
        <v>162</v>
      </c>
      <c r="X82" s="66" t="s">
        <v>65</v>
      </c>
      <c r="Y82" s="66" t="s">
        <v>45</v>
      </c>
      <c r="Z82" s="67" t="s">
        <v>46</v>
      </c>
      <c r="AA82" s="68" t="s">
        <v>51</v>
      </c>
      <c r="AB82" s="69" t="s">
        <v>50</v>
      </c>
      <c r="AC82" s="69" t="s">
        <v>52</v>
      </c>
      <c r="AD82" s="70" t="s">
        <v>66</v>
      </c>
      <c r="AE82" s="70" t="s">
        <v>53</v>
      </c>
      <c r="AF82" s="71" t="s">
        <v>54</v>
      </c>
      <c r="AG82" s="94"/>
      <c r="AH82" s="94"/>
    </row>
    <row r="83" spans="1:34" ht="15.5" x14ac:dyDescent="0.3">
      <c r="D83" s="2"/>
      <c r="E83" s="4"/>
      <c r="U83" s="103"/>
      <c r="V83" s="104"/>
      <c r="AG83" s="94"/>
      <c r="AH83" s="94"/>
    </row>
    <row r="84" spans="1:34" ht="15.5" x14ac:dyDescent="0.25">
      <c r="U84" s="105"/>
      <c r="V84" s="106"/>
      <c r="AF84" s="107">
        <f>AF78+AE78+AA78</f>
        <v>0</v>
      </c>
    </row>
    <row r="86" spans="1:34" x14ac:dyDescent="0.25">
      <c r="Y86" s="107"/>
    </row>
  </sheetData>
  <mergeCells count="62">
    <mergeCell ref="A78:C78"/>
    <mergeCell ref="A38:A64"/>
    <mergeCell ref="A66:C66"/>
    <mergeCell ref="A72:A74"/>
    <mergeCell ref="A75:C75"/>
    <mergeCell ref="A76:C76"/>
    <mergeCell ref="R69:Z69"/>
    <mergeCell ref="H3:H4"/>
    <mergeCell ref="H35:H36"/>
    <mergeCell ref="H69:H70"/>
    <mergeCell ref="A69:A70"/>
    <mergeCell ref="B69:B70"/>
    <mergeCell ref="C69:C70"/>
    <mergeCell ref="D69:D70"/>
    <mergeCell ref="E69:E70"/>
    <mergeCell ref="A65:C65"/>
    <mergeCell ref="E35:E36"/>
    <mergeCell ref="A30:C30"/>
    <mergeCell ref="A35:A36"/>
    <mergeCell ref="C35:C36"/>
    <mergeCell ref="D35:D36"/>
    <mergeCell ref="B35:B36"/>
    <mergeCell ref="A31:C31"/>
    <mergeCell ref="AA3:AF3"/>
    <mergeCell ref="AA35:AF35"/>
    <mergeCell ref="AA69:AF69"/>
    <mergeCell ref="F69:F70"/>
    <mergeCell ref="G69:G70"/>
    <mergeCell ref="I69:I70"/>
    <mergeCell ref="J69:K69"/>
    <mergeCell ref="M69:P69"/>
    <mergeCell ref="M35:P35"/>
    <mergeCell ref="R35:Z35"/>
    <mergeCell ref="F35:F36"/>
    <mergeCell ref="G35:G36"/>
    <mergeCell ref="I35:I36"/>
    <mergeCell ref="J35:K35"/>
    <mergeCell ref="J3:K3"/>
    <mergeCell ref="R3:Z3"/>
    <mergeCell ref="A6:A29"/>
    <mergeCell ref="D3:D4"/>
    <mergeCell ref="E3:E4"/>
    <mergeCell ref="F3:F4"/>
    <mergeCell ref="G3:G4"/>
    <mergeCell ref="I3:I4"/>
    <mergeCell ref="M3:P3"/>
    <mergeCell ref="A3:A4"/>
    <mergeCell ref="B3:B4"/>
    <mergeCell ref="C3:C4"/>
    <mergeCell ref="A80:A81"/>
    <mergeCell ref="B80:B81"/>
    <mergeCell ref="C80:C81"/>
    <mergeCell ref="D80:D81"/>
    <mergeCell ref="E80:E81"/>
    <mergeCell ref="M80:P80"/>
    <mergeCell ref="R80:Z80"/>
    <mergeCell ref="AA80:AF80"/>
    <mergeCell ref="F80:F81"/>
    <mergeCell ref="G80:G81"/>
    <mergeCell ref="H80:H81"/>
    <mergeCell ref="I80:I81"/>
    <mergeCell ref="J80:K80"/>
  </mergeCells>
  <phoneticPr fontId="2" type="noConversion"/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PRAG Studio</dc:creator>
  <cp:lastModifiedBy>Eugen Visan</cp:lastModifiedBy>
  <cp:lastPrinted>2021-04-14T19:59:04Z</cp:lastPrinted>
  <dcterms:created xsi:type="dcterms:W3CDTF">2020-08-21T10:15:31Z</dcterms:created>
  <dcterms:modified xsi:type="dcterms:W3CDTF">2026-03-09T16:48:32Z</dcterms:modified>
</cp:coreProperties>
</file>